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\\ndwarszawa01.pgn.corp\home$\lukasz.kucinski\Documents\25DFBT256- UR-4\25DFBT256-4-  kotłownia Kotłów Fluidalnych_EC Żerań\Materiały przetargowe\"/>
    </mc:Choice>
  </mc:AlternateContent>
  <xr:revisionPtr revIDLastSave="0" documentId="8_{F734E53C-C926-4425-ABD7-CAC5BC5FF854}" xr6:coauthVersionLast="47" xr6:coauthVersionMax="47" xr10:uidLastSave="{00000000-0000-0000-0000-000000000000}"/>
  <bookViews>
    <workbookView xWindow="-110" yWindow="-110" windowWidth="19420" windowHeight="10300" tabRatio="788" xr2:uid="{4E7BA23B-41F6-40EE-9B97-CC25DD435B1A}"/>
  </bookViews>
  <sheets>
    <sheet name="Wynagrodzenie 25DFBT256-4" sheetId="45" r:id="rId1"/>
    <sheet name="Zapotrzebowanie pracowników" sheetId="46" r:id="rId2"/>
    <sheet name="Specjalności_Wymagania" sheetId="48" r:id="rId3"/>
    <sheet name="Czasy pracy" sheetId="49" r:id="rId4"/>
    <sheet name="Wykaz " sheetId="44" r:id="rId5"/>
    <sheet name="2" sheetId="6" r:id="rId6"/>
    <sheet name="3" sheetId="7" r:id="rId7"/>
    <sheet name="4" sheetId="8" r:id="rId8"/>
    <sheet name="5" sheetId="10" r:id="rId9"/>
    <sheet name="6" sheetId="11" r:id="rId10"/>
    <sheet name="7" sheetId="12" r:id="rId11"/>
    <sheet name="8" sheetId="14" r:id="rId12"/>
    <sheet name="9" sheetId="15" r:id="rId13"/>
    <sheet name="10" sheetId="16" r:id="rId14"/>
    <sheet name="11" sheetId="17" r:id="rId15"/>
    <sheet name="12" sheetId="18" r:id="rId16"/>
    <sheet name="13" sheetId="19" r:id="rId17"/>
    <sheet name="14" sheetId="20" r:id="rId18"/>
    <sheet name="15" sheetId="21" r:id="rId19"/>
    <sheet name="16" sheetId="22" r:id="rId20"/>
    <sheet name="17" sheetId="23" r:id="rId21"/>
    <sheet name="18" sheetId="24" r:id="rId22"/>
    <sheet name="19" sheetId="26" r:id="rId23"/>
    <sheet name="20" sheetId="27" r:id="rId24"/>
    <sheet name="21" sheetId="28" r:id="rId25"/>
    <sheet name="22" sheetId="29" r:id="rId26"/>
    <sheet name="23" sheetId="30" r:id="rId27"/>
    <sheet name="24" sheetId="31" r:id="rId28"/>
    <sheet name="25" sheetId="32" r:id="rId29"/>
    <sheet name="26" sheetId="33" r:id="rId30"/>
    <sheet name="27" sheetId="34" r:id="rId31"/>
    <sheet name="28" sheetId="35" r:id="rId32"/>
    <sheet name="29" sheetId="36" r:id="rId33"/>
    <sheet name="30" sheetId="38" r:id="rId34"/>
    <sheet name="31" sheetId="39" r:id="rId35"/>
    <sheet name="32" sheetId="40" r:id="rId36"/>
  </sheets>
  <definedNames>
    <definedName name="_xlnm.Print_Area" localSheetId="13">'10'!$A$1:$F$15</definedName>
    <definedName name="_xlnm.Print_Area" localSheetId="14">'11'!$A$1:$F$18</definedName>
    <definedName name="_xlnm.Print_Area" localSheetId="15">'12'!$A$1:$F$9</definedName>
    <definedName name="_xlnm.Print_Area" localSheetId="16">'13'!$A$1:$F$12</definedName>
    <definedName name="_xlnm.Print_Area" localSheetId="17">'14'!$A$1:$F$15</definedName>
    <definedName name="_xlnm.Print_Area" localSheetId="18">'15'!$A$1:$F$17</definedName>
    <definedName name="_xlnm.Print_Area" localSheetId="19">'16'!$A$1:$F$20</definedName>
    <definedName name="_xlnm.Print_Area" localSheetId="20">'17'!$A$1:$F$19</definedName>
    <definedName name="_xlnm.Print_Area" localSheetId="21">'18'!$A$1:$F$18</definedName>
    <definedName name="_xlnm.Print_Area" localSheetId="22">'19'!$A$1:$F$13</definedName>
    <definedName name="_xlnm.Print_Area" localSheetId="5">'2'!$A$1:$F$20</definedName>
    <definedName name="_xlnm.Print_Area" localSheetId="23">'20'!$A$1:$F$13</definedName>
    <definedName name="_xlnm.Print_Area" localSheetId="24">'21'!$A$1:$F$11</definedName>
    <definedName name="_xlnm.Print_Area" localSheetId="25">'22'!$A$1:$F$18</definedName>
    <definedName name="_xlnm.Print_Area" localSheetId="26">'23'!$A$1:$F$22</definedName>
    <definedName name="_xlnm.Print_Area" localSheetId="27">'24'!$A$1:$F$11</definedName>
    <definedName name="_xlnm.Print_Area" localSheetId="28">'25'!$A$1:$F$18</definedName>
    <definedName name="_xlnm.Print_Area" localSheetId="29">'26'!$A$1:$F$9</definedName>
    <definedName name="_xlnm.Print_Area" localSheetId="30">'27'!$A$1:$F$12</definedName>
    <definedName name="_xlnm.Print_Area" localSheetId="31">'28'!$A$1:$F$13</definedName>
    <definedName name="_xlnm.Print_Area" localSheetId="32">'29'!$A$1:$F$17</definedName>
    <definedName name="_xlnm.Print_Area" localSheetId="6">'3'!$A$1:$F$19</definedName>
    <definedName name="_xlnm.Print_Area" localSheetId="33">'30'!$A$1:$F$32</definedName>
    <definedName name="_xlnm.Print_Area" localSheetId="34">'31'!$A$1:$F$25</definedName>
    <definedName name="_xlnm.Print_Area" localSheetId="35">'32'!$A$1:$F$21</definedName>
    <definedName name="_xlnm.Print_Area" localSheetId="7">'4'!$A$1:$F$18</definedName>
    <definedName name="_xlnm.Print_Area" localSheetId="8">'5'!$A$1:$F$13</definedName>
    <definedName name="_xlnm.Print_Area" localSheetId="9">'6'!$A$1:$F$13</definedName>
    <definedName name="_xlnm.Print_Area" localSheetId="10">'7'!$A$1:$F$11</definedName>
    <definedName name="_xlnm.Print_Area" localSheetId="11">'8'!$A$1:$F$17</definedName>
    <definedName name="_xlnm.Print_Area" localSheetId="12">'9'!$A$1:$F$26</definedName>
    <definedName name="_xlnm.Print_Area" localSheetId="4">'Wykaz '!$A$1:$F$182</definedName>
    <definedName name="_xlnm.Print_Titles" localSheetId="13">'10'!$6:$6</definedName>
    <definedName name="_xlnm.Print_Titles" localSheetId="14">'11'!$6:$6</definedName>
    <definedName name="_xlnm.Print_Titles" localSheetId="15">'12'!$6:$6</definedName>
    <definedName name="_xlnm.Print_Titles" localSheetId="16">'13'!$6:$6</definedName>
    <definedName name="_xlnm.Print_Titles" localSheetId="17">'14'!$6:$6</definedName>
    <definedName name="_xlnm.Print_Titles" localSheetId="18">'15'!$6:$6</definedName>
    <definedName name="_xlnm.Print_Titles" localSheetId="19">'16'!$6:$6</definedName>
    <definedName name="_xlnm.Print_Titles" localSheetId="20">'17'!$6:$6</definedName>
    <definedName name="_xlnm.Print_Titles" localSheetId="21">'18'!$6:$6</definedName>
    <definedName name="_xlnm.Print_Titles" localSheetId="22">'19'!$6:$6</definedName>
    <definedName name="_xlnm.Print_Titles" localSheetId="5">'2'!$6:$6</definedName>
    <definedName name="_xlnm.Print_Titles" localSheetId="23">'20'!$6:$6</definedName>
    <definedName name="_xlnm.Print_Titles" localSheetId="24">'21'!$6:$6</definedName>
    <definedName name="_xlnm.Print_Titles" localSheetId="25">'22'!$6:$6</definedName>
    <definedName name="_xlnm.Print_Titles" localSheetId="26">'23'!$6:$6</definedName>
    <definedName name="_xlnm.Print_Titles" localSheetId="27">'24'!$6:$6</definedName>
    <definedName name="_xlnm.Print_Titles" localSheetId="28">'25'!$6:$6</definedName>
    <definedName name="_xlnm.Print_Titles" localSheetId="29">'26'!$6:$6</definedName>
    <definedName name="_xlnm.Print_Titles" localSheetId="30">'27'!$6:$6</definedName>
    <definedName name="_xlnm.Print_Titles" localSheetId="31">'28'!$6:$6</definedName>
    <definedName name="_xlnm.Print_Titles" localSheetId="32">'29'!$6:$6</definedName>
    <definedName name="_xlnm.Print_Titles" localSheetId="6">'3'!$6:$6</definedName>
    <definedName name="_xlnm.Print_Titles" localSheetId="33">'30'!$6:$6</definedName>
    <definedName name="_xlnm.Print_Titles" localSheetId="34">'31'!$6:$6</definedName>
    <definedName name="_xlnm.Print_Titles" localSheetId="35">'32'!$6:$6</definedName>
    <definedName name="_xlnm.Print_Titles" localSheetId="7">'4'!$6:$6</definedName>
    <definedName name="_xlnm.Print_Titles" localSheetId="8">'5'!$6:$6</definedName>
    <definedName name="_xlnm.Print_Titles" localSheetId="9">'6'!$6:$6</definedName>
    <definedName name="_xlnm.Print_Titles" localSheetId="10">'7'!$6:$6</definedName>
    <definedName name="_xlnm.Print_Titles" localSheetId="11">'8'!$6:$6</definedName>
    <definedName name="_xlnm.Print_Titles" localSheetId="12">'9'!$6:$6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5" i="46" l="1"/>
  <c r="F11" i="45" s="1"/>
  <c r="J23" i="46"/>
  <c r="F10" i="45" s="1"/>
  <c r="J18" i="46"/>
  <c r="F9" i="45" s="1"/>
  <c r="J14" i="46"/>
  <c r="F8" i="45" s="1"/>
  <c r="J10" i="46"/>
  <c r="F7" i="45" s="1"/>
  <c r="J4" i="46"/>
  <c r="F6" i="45" s="1"/>
  <c r="G11" i="49"/>
  <c r="F11" i="49"/>
  <c r="E11" i="49"/>
  <c r="D11" i="49"/>
  <c r="C11" i="49"/>
  <c r="C12" i="49" s="1"/>
  <c r="B10" i="49"/>
  <c r="B6" i="49"/>
  <c r="E12" i="49" l="1"/>
  <c r="F15" i="45" l="1"/>
  <c r="F20" i="40" l="1"/>
  <c r="F5" i="40"/>
  <c r="F24" i="39"/>
  <c r="F5" i="39"/>
  <c r="F31" i="38"/>
  <c r="F5" i="38"/>
  <c r="F16" i="36"/>
  <c r="F5" i="36"/>
  <c r="F12" i="35"/>
  <c r="F5" i="35"/>
  <c r="F11" i="34"/>
  <c r="F5" i="34"/>
  <c r="F8" i="33"/>
  <c r="F5" i="33"/>
  <c r="F17" i="32"/>
  <c r="F5" i="32"/>
  <c r="F10" i="31"/>
  <c r="F5" i="31"/>
  <c r="F21" i="30"/>
  <c r="F5" i="30"/>
  <c r="F17" i="29"/>
  <c r="F5" i="29"/>
  <c r="F10" i="28"/>
  <c r="F5" i="28"/>
  <c r="F12" i="27"/>
  <c r="F5" i="27"/>
  <c r="F12" i="26"/>
  <c r="F5" i="26"/>
  <c r="F17" i="24"/>
  <c r="F5" i="24"/>
  <c r="F5" i="23"/>
  <c r="F18" i="23"/>
  <c r="F19" i="22"/>
  <c r="F5" i="22"/>
  <c r="F16" i="21"/>
  <c r="F5" i="21"/>
  <c r="F14" i="20"/>
  <c r="F5" i="20"/>
  <c r="F11" i="19"/>
  <c r="F5" i="19"/>
  <c r="F8" i="18"/>
  <c r="F5" i="18"/>
  <c r="F17" i="17"/>
  <c r="F5" i="17"/>
  <c r="F5" i="16"/>
  <c r="F25" i="15"/>
  <c r="F5" i="15"/>
  <c r="F5" i="14"/>
  <c r="F5" i="12"/>
  <c r="F5" i="11"/>
  <c r="F5" i="10"/>
  <c r="F5" i="8"/>
  <c r="F5" i="7"/>
  <c r="F5" i="6"/>
  <c r="F19" i="6"/>
  <c r="F14" i="16"/>
  <c r="F16" i="14"/>
  <c r="F10" i="12"/>
  <c r="F12" i="11"/>
  <c r="F12" i="10"/>
  <c r="F17" i="8"/>
  <c r="G14" i="45"/>
  <c r="G15" i="45"/>
  <c r="F18" i="7"/>
  <c r="F7" i="7"/>
  <c r="F8" i="7"/>
  <c r="F9" i="7"/>
  <c r="F10" i="7"/>
  <c r="F11" i="7"/>
  <c r="F12" i="7"/>
  <c r="F13" i="7"/>
  <c r="F14" i="7"/>
  <c r="F15" i="7"/>
  <c r="F16" i="7"/>
  <c r="F17" i="7"/>
  <c r="J44" i="46"/>
  <c r="G7" i="45"/>
  <c r="G6" i="45"/>
  <c r="G11" i="45"/>
  <c r="G10" i="45"/>
  <c r="F13" i="45" l="1"/>
  <c r="G13" i="45" s="1"/>
  <c r="G8" i="45"/>
  <c r="G19" i="40"/>
  <c r="F19" i="40"/>
  <c r="G18" i="40"/>
  <c r="F18" i="40"/>
  <c r="G17" i="40"/>
  <c r="F17" i="40"/>
  <c r="G16" i="40"/>
  <c r="G5" i="40" s="1"/>
  <c r="F16" i="40"/>
  <c r="G15" i="40"/>
  <c r="F15" i="40"/>
  <c r="G14" i="40"/>
  <c r="F14" i="40"/>
  <c r="G13" i="40"/>
  <c r="F13" i="40"/>
  <c r="G12" i="40"/>
  <c r="F12" i="40"/>
  <c r="G11" i="40"/>
  <c r="F11" i="40"/>
  <c r="G10" i="40"/>
  <c r="F10" i="40"/>
  <c r="G9" i="40"/>
  <c r="F9" i="40"/>
  <c r="G8" i="40"/>
  <c r="F8" i="40"/>
  <c r="G7" i="40"/>
  <c r="F7" i="40"/>
  <c r="G23" i="39"/>
  <c r="F23" i="39"/>
  <c r="G22" i="39"/>
  <c r="F22" i="39"/>
  <c r="G21" i="39"/>
  <c r="F21" i="39"/>
  <c r="G20" i="39"/>
  <c r="F20" i="39"/>
  <c r="G19" i="39"/>
  <c r="G5" i="39" s="1"/>
  <c r="F19" i="39"/>
  <c r="G18" i="39"/>
  <c r="F18" i="39"/>
  <c r="G17" i="39"/>
  <c r="F17" i="39"/>
  <c r="G16" i="39"/>
  <c r="F16" i="39"/>
  <c r="G15" i="39"/>
  <c r="F15" i="39"/>
  <c r="G14" i="39"/>
  <c r="F14" i="39"/>
  <c r="G13" i="39"/>
  <c r="F13" i="39"/>
  <c r="G12" i="39"/>
  <c r="F12" i="39"/>
  <c r="G11" i="39"/>
  <c r="F11" i="39"/>
  <c r="G10" i="39"/>
  <c r="F10" i="39"/>
  <c r="G9" i="39"/>
  <c r="F9" i="39"/>
  <c r="G8" i="39"/>
  <c r="F8" i="39"/>
  <c r="G7" i="39"/>
  <c r="F7" i="39"/>
  <c r="G30" i="38"/>
  <c r="F30" i="38"/>
  <c r="G29" i="38"/>
  <c r="G5" i="38" s="1"/>
  <c r="F29" i="38"/>
  <c r="G28" i="38"/>
  <c r="F28" i="38"/>
  <c r="G27" i="38"/>
  <c r="F27" i="38"/>
  <c r="G26" i="38"/>
  <c r="F26" i="38"/>
  <c r="G25" i="38"/>
  <c r="F25" i="38"/>
  <c r="G24" i="38"/>
  <c r="F24" i="38"/>
  <c r="G23" i="38"/>
  <c r="F23" i="38"/>
  <c r="G22" i="38"/>
  <c r="F22" i="38"/>
  <c r="G21" i="38"/>
  <c r="F21" i="38"/>
  <c r="G20" i="38"/>
  <c r="F20" i="38"/>
  <c r="G19" i="38"/>
  <c r="F19" i="38"/>
  <c r="G18" i="38"/>
  <c r="F18" i="38"/>
  <c r="G17" i="38"/>
  <c r="F17" i="38"/>
  <c r="G16" i="38"/>
  <c r="F16" i="38"/>
  <c r="G15" i="38"/>
  <c r="F15" i="38"/>
  <c r="G14" i="38"/>
  <c r="F14" i="38"/>
  <c r="G13" i="38"/>
  <c r="F13" i="38"/>
  <c r="G12" i="38"/>
  <c r="F12" i="38"/>
  <c r="G11" i="38"/>
  <c r="F11" i="38"/>
  <c r="G10" i="38"/>
  <c r="F10" i="38"/>
  <c r="G9" i="38"/>
  <c r="F9" i="38"/>
  <c r="G8" i="38"/>
  <c r="F8" i="38"/>
  <c r="G7" i="38"/>
  <c r="F7" i="38"/>
  <c r="G15" i="36"/>
  <c r="F15" i="36"/>
  <c r="G14" i="36"/>
  <c r="F14" i="36"/>
  <c r="G13" i="36"/>
  <c r="F13" i="36"/>
  <c r="G12" i="36"/>
  <c r="F12" i="36"/>
  <c r="G11" i="36"/>
  <c r="F11" i="36"/>
  <c r="G10" i="36"/>
  <c r="F10" i="36"/>
  <c r="G9" i="36"/>
  <c r="F9" i="36"/>
  <c r="G8" i="36"/>
  <c r="F8" i="36"/>
  <c r="G7" i="36"/>
  <c r="F7" i="36"/>
  <c r="G11" i="35"/>
  <c r="F11" i="35"/>
  <c r="G10" i="35"/>
  <c r="F10" i="35"/>
  <c r="G9" i="35"/>
  <c r="F9" i="35"/>
  <c r="G8" i="35"/>
  <c r="F8" i="35"/>
  <c r="G7" i="35"/>
  <c r="F7" i="35"/>
  <c r="G10" i="34"/>
  <c r="F10" i="34"/>
  <c r="G9" i="34"/>
  <c r="F9" i="34"/>
  <c r="G8" i="34"/>
  <c r="F8" i="34"/>
  <c r="G7" i="34"/>
  <c r="G5" i="34" s="1"/>
  <c r="F7" i="34"/>
  <c r="G7" i="33"/>
  <c r="F7" i="33"/>
  <c r="G5" i="33"/>
  <c r="G16" i="32"/>
  <c r="F16" i="32"/>
  <c r="G15" i="32"/>
  <c r="F15" i="32"/>
  <c r="G14" i="32"/>
  <c r="F14" i="32"/>
  <c r="G13" i="32"/>
  <c r="F13" i="32"/>
  <c r="G12" i="32"/>
  <c r="F12" i="32"/>
  <c r="G11" i="32"/>
  <c r="F11" i="32"/>
  <c r="G10" i="32"/>
  <c r="F10" i="32"/>
  <c r="G9" i="32"/>
  <c r="F9" i="32"/>
  <c r="G8" i="32"/>
  <c r="F8" i="32"/>
  <c r="G7" i="32"/>
  <c r="F7" i="32"/>
  <c r="G5" i="32"/>
  <c r="G9" i="31"/>
  <c r="F9" i="31"/>
  <c r="G8" i="31"/>
  <c r="F8" i="31"/>
  <c r="G7" i="31"/>
  <c r="F7" i="31"/>
  <c r="G5" i="31"/>
  <c r="G20" i="30"/>
  <c r="F20" i="30"/>
  <c r="G19" i="30"/>
  <c r="F19" i="30"/>
  <c r="G18" i="30"/>
  <c r="F18" i="30"/>
  <c r="G17" i="30"/>
  <c r="F17" i="30"/>
  <c r="G16" i="30"/>
  <c r="F16" i="30"/>
  <c r="G15" i="30"/>
  <c r="F15" i="30"/>
  <c r="G14" i="30"/>
  <c r="F14" i="30"/>
  <c r="G13" i="30"/>
  <c r="F13" i="30"/>
  <c r="G12" i="30"/>
  <c r="F12" i="30"/>
  <c r="G11" i="30"/>
  <c r="F11" i="30"/>
  <c r="G10" i="30"/>
  <c r="F10" i="30"/>
  <c r="G9" i="30"/>
  <c r="F9" i="30"/>
  <c r="G8" i="30"/>
  <c r="F8" i="30"/>
  <c r="G7" i="30"/>
  <c r="F7" i="30"/>
  <c r="G5" i="30"/>
  <c r="G16" i="29"/>
  <c r="F16" i="29"/>
  <c r="G15" i="29"/>
  <c r="F15" i="29"/>
  <c r="G14" i="29"/>
  <c r="F14" i="29"/>
  <c r="G13" i="29"/>
  <c r="F13" i="29"/>
  <c r="G12" i="29"/>
  <c r="F12" i="29"/>
  <c r="G11" i="29"/>
  <c r="F11" i="29"/>
  <c r="G10" i="29"/>
  <c r="F10" i="29"/>
  <c r="G9" i="29"/>
  <c r="F9" i="29"/>
  <c r="G8" i="29"/>
  <c r="F8" i="29"/>
  <c r="G7" i="29"/>
  <c r="F7" i="29"/>
  <c r="G5" i="29"/>
  <c r="G9" i="28"/>
  <c r="F9" i="28"/>
  <c r="G8" i="28"/>
  <c r="F8" i="28"/>
  <c r="G7" i="28"/>
  <c r="F7" i="28"/>
  <c r="G5" i="28"/>
  <c r="G11" i="27"/>
  <c r="F11" i="27"/>
  <c r="G10" i="27"/>
  <c r="F10" i="27"/>
  <c r="G9" i="27"/>
  <c r="F9" i="27"/>
  <c r="G8" i="27"/>
  <c r="F8" i="27"/>
  <c r="G7" i="27"/>
  <c r="F7" i="27"/>
  <c r="G5" i="27"/>
  <c r="G11" i="26"/>
  <c r="F11" i="26"/>
  <c r="G10" i="26"/>
  <c r="F10" i="26"/>
  <c r="G9" i="26"/>
  <c r="F9" i="26"/>
  <c r="G8" i="26"/>
  <c r="F8" i="26"/>
  <c r="G7" i="26"/>
  <c r="F7" i="26"/>
  <c r="G5" i="26"/>
  <c r="G16" i="24"/>
  <c r="F16" i="24"/>
  <c r="G15" i="24"/>
  <c r="F15" i="24"/>
  <c r="G14" i="24"/>
  <c r="F14" i="24"/>
  <c r="G13" i="24"/>
  <c r="F13" i="24"/>
  <c r="G12" i="24"/>
  <c r="F12" i="24"/>
  <c r="G11" i="24"/>
  <c r="F11" i="24"/>
  <c r="G10" i="24"/>
  <c r="F10" i="24"/>
  <c r="G9" i="24"/>
  <c r="F9" i="24"/>
  <c r="G8" i="24"/>
  <c r="F8" i="24"/>
  <c r="G7" i="24"/>
  <c r="F7" i="24"/>
  <c r="G5" i="24"/>
  <c r="G17" i="23"/>
  <c r="F17" i="23"/>
  <c r="G16" i="23"/>
  <c r="F16" i="23"/>
  <c r="G15" i="23"/>
  <c r="F15" i="23"/>
  <c r="G14" i="23"/>
  <c r="F14" i="23"/>
  <c r="G13" i="23"/>
  <c r="F13" i="23"/>
  <c r="G12" i="23"/>
  <c r="F12" i="23"/>
  <c r="G11" i="23"/>
  <c r="F11" i="23"/>
  <c r="G10" i="23"/>
  <c r="F10" i="23"/>
  <c r="G9" i="23"/>
  <c r="F9" i="23"/>
  <c r="G8" i="23"/>
  <c r="F8" i="23"/>
  <c r="G7" i="23"/>
  <c r="F7" i="23"/>
  <c r="G5" i="23"/>
  <c r="G18" i="22"/>
  <c r="F18" i="22"/>
  <c r="G17" i="22"/>
  <c r="F17" i="22"/>
  <c r="G16" i="22"/>
  <c r="F16" i="22"/>
  <c r="G15" i="22"/>
  <c r="F15" i="22"/>
  <c r="G14" i="22"/>
  <c r="F14" i="22"/>
  <c r="G13" i="22"/>
  <c r="F13" i="22"/>
  <c r="G12" i="22"/>
  <c r="F12" i="22"/>
  <c r="G11" i="22"/>
  <c r="F11" i="22"/>
  <c r="G10" i="22"/>
  <c r="F10" i="22"/>
  <c r="G9" i="22"/>
  <c r="F9" i="22"/>
  <c r="G8" i="22"/>
  <c r="F8" i="22"/>
  <c r="G7" i="22"/>
  <c r="F7" i="22"/>
  <c r="G5" i="22"/>
  <c r="G15" i="21"/>
  <c r="F15" i="21"/>
  <c r="G14" i="21"/>
  <c r="F14" i="21"/>
  <c r="G13" i="21"/>
  <c r="F13" i="21"/>
  <c r="G12" i="21"/>
  <c r="F12" i="21"/>
  <c r="G11" i="21"/>
  <c r="F11" i="21"/>
  <c r="G10" i="21"/>
  <c r="F10" i="21"/>
  <c r="G9" i="21"/>
  <c r="F9" i="21"/>
  <c r="G8" i="21"/>
  <c r="F8" i="21"/>
  <c r="G7" i="21"/>
  <c r="F7" i="21"/>
  <c r="G13" i="20"/>
  <c r="F13" i="20"/>
  <c r="G12" i="20"/>
  <c r="F12" i="20"/>
  <c r="G11" i="20"/>
  <c r="F11" i="20"/>
  <c r="G10" i="20"/>
  <c r="F10" i="20"/>
  <c r="G9" i="20"/>
  <c r="F9" i="20"/>
  <c r="G8" i="20"/>
  <c r="F8" i="20"/>
  <c r="G7" i="20"/>
  <c r="F7" i="20"/>
  <c r="G5" i="20"/>
  <c r="G10" i="19"/>
  <c r="F10" i="19"/>
  <c r="G9" i="19"/>
  <c r="F9" i="19"/>
  <c r="G8" i="19"/>
  <c r="F8" i="19"/>
  <c r="G7" i="19"/>
  <c r="F7" i="19"/>
  <c r="G5" i="19"/>
  <c r="G7" i="18"/>
  <c r="G5" i="18" s="1"/>
  <c r="F7" i="18"/>
  <c r="G16" i="17"/>
  <c r="F16" i="17"/>
  <c r="G15" i="17"/>
  <c r="F15" i="17"/>
  <c r="G14" i="17"/>
  <c r="F14" i="17"/>
  <c r="G13" i="17"/>
  <c r="F13" i="17"/>
  <c r="G12" i="17"/>
  <c r="F12" i="17"/>
  <c r="G11" i="17"/>
  <c r="G5" i="17" s="1"/>
  <c r="F11" i="17"/>
  <c r="G10" i="17"/>
  <c r="F10" i="17"/>
  <c r="G9" i="17"/>
  <c r="F9" i="17"/>
  <c r="G8" i="17"/>
  <c r="F8" i="17"/>
  <c r="G7" i="17"/>
  <c r="F7" i="17"/>
  <c r="G13" i="16"/>
  <c r="F13" i="16"/>
  <c r="G12" i="16"/>
  <c r="F12" i="16"/>
  <c r="G11" i="16"/>
  <c r="F11" i="16"/>
  <c r="G10" i="16"/>
  <c r="F10" i="16"/>
  <c r="G9" i="16"/>
  <c r="F9" i="16"/>
  <c r="G8" i="16"/>
  <c r="F8" i="16"/>
  <c r="G7" i="16"/>
  <c r="F7" i="16"/>
  <c r="G24" i="15"/>
  <c r="F24" i="15"/>
  <c r="G23" i="15"/>
  <c r="F23" i="15"/>
  <c r="G22" i="15"/>
  <c r="F22" i="15"/>
  <c r="G21" i="15"/>
  <c r="F21" i="15"/>
  <c r="G20" i="15"/>
  <c r="F20" i="15"/>
  <c r="G19" i="15"/>
  <c r="F19" i="15"/>
  <c r="G18" i="15"/>
  <c r="F18" i="15"/>
  <c r="G17" i="15"/>
  <c r="F17" i="15"/>
  <c r="G16" i="15"/>
  <c r="F16" i="15"/>
  <c r="G15" i="15"/>
  <c r="F15" i="15"/>
  <c r="G14" i="15"/>
  <c r="F14" i="15"/>
  <c r="G13" i="15"/>
  <c r="F13" i="15"/>
  <c r="G12" i="15"/>
  <c r="F12" i="15"/>
  <c r="G11" i="15"/>
  <c r="G5" i="15" s="1"/>
  <c r="F11" i="15"/>
  <c r="G10" i="15"/>
  <c r="F10" i="15"/>
  <c r="G9" i="15"/>
  <c r="F9" i="15"/>
  <c r="G8" i="15"/>
  <c r="F8" i="15"/>
  <c r="G7" i="15"/>
  <c r="F7" i="15"/>
  <c r="G15" i="14"/>
  <c r="F15" i="14"/>
  <c r="G14" i="14"/>
  <c r="F14" i="14"/>
  <c r="G13" i="14"/>
  <c r="F13" i="14"/>
  <c r="G12" i="14"/>
  <c r="F12" i="14"/>
  <c r="G11" i="14"/>
  <c r="F11" i="14"/>
  <c r="G10" i="14"/>
  <c r="F10" i="14"/>
  <c r="G9" i="14"/>
  <c r="F9" i="14"/>
  <c r="G8" i="14"/>
  <c r="F8" i="14"/>
  <c r="G7" i="14"/>
  <c r="F7" i="14"/>
  <c r="G9" i="12"/>
  <c r="F9" i="12"/>
  <c r="G8" i="12"/>
  <c r="F8" i="12"/>
  <c r="G7" i="12"/>
  <c r="F7" i="12"/>
  <c r="G11" i="11"/>
  <c r="F11" i="11"/>
  <c r="G10" i="11"/>
  <c r="F10" i="11"/>
  <c r="G9" i="11"/>
  <c r="F9" i="11"/>
  <c r="G8" i="11"/>
  <c r="F8" i="11"/>
  <c r="G7" i="11"/>
  <c r="F7" i="11"/>
  <c r="G11" i="10"/>
  <c r="F11" i="10"/>
  <c r="G10" i="10"/>
  <c r="F10" i="10"/>
  <c r="G9" i="10"/>
  <c r="F9" i="10"/>
  <c r="G8" i="10"/>
  <c r="F8" i="10"/>
  <c r="G7" i="10"/>
  <c r="F7" i="10"/>
  <c r="G16" i="8"/>
  <c r="F16" i="8"/>
  <c r="G15" i="8"/>
  <c r="F15" i="8"/>
  <c r="G14" i="8"/>
  <c r="F14" i="8"/>
  <c r="G13" i="8"/>
  <c r="F13" i="8"/>
  <c r="G12" i="8"/>
  <c r="F12" i="8"/>
  <c r="G11" i="8"/>
  <c r="F11" i="8"/>
  <c r="G10" i="8"/>
  <c r="F10" i="8"/>
  <c r="G9" i="8"/>
  <c r="F9" i="8"/>
  <c r="G8" i="8"/>
  <c r="F8" i="8"/>
  <c r="G7" i="8"/>
  <c r="F7" i="8"/>
  <c r="G17" i="7"/>
  <c r="G16" i="7"/>
  <c r="G15" i="7"/>
  <c r="G14" i="7"/>
  <c r="G13" i="7"/>
  <c r="G12" i="7"/>
  <c r="G11" i="7"/>
  <c r="G10" i="7"/>
  <c r="G9" i="7"/>
  <c r="G8" i="7"/>
  <c r="G7" i="7"/>
  <c r="G18" i="6"/>
  <c r="F18" i="6"/>
  <c r="G17" i="6"/>
  <c r="F17" i="6"/>
  <c r="G16" i="6"/>
  <c r="F16" i="6"/>
  <c r="G15" i="6"/>
  <c r="F15" i="6"/>
  <c r="G14" i="6"/>
  <c r="F14" i="6"/>
  <c r="G13" i="6"/>
  <c r="F13" i="6"/>
  <c r="G12" i="6"/>
  <c r="F12" i="6"/>
  <c r="G11" i="6"/>
  <c r="F11" i="6"/>
  <c r="G10" i="6"/>
  <c r="F10" i="6"/>
  <c r="G9" i="6"/>
  <c r="F9" i="6"/>
  <c r="G8" i="6"/>
  <c r="F8" i="6"/>
  <c r="G7" i="6"/>
  <c r="F7" i="6"/>
  <c r="E143" i="44" a="1"/>
  <c r="E157" i="44" a="1"/>
  <c r="E28" i="44" a="1"/>
  <c r="E30" i="44" a="1"/>
  <c r="E80" i="44" a="1"/>
  <c r="E18" i="44" a="1"/>
  <c r="E83" i="44" a="1"/>
  <c r="E149" i="44" a="1"/>
  <c r="E55" i="44" a="1"/>
  <c r="E131" i="44" a="1"/>
  <c r="E84" i="44" a="1"/>
  <c r="G34" i="44" a="1"/>
  <c r="E73" i="44" a="1"/>
  <c r="E114" i="44" a="1"/>
  <c r="E92" i="44" a="1"/>
  <c r="E175" i="44" a="1"/>
  <c r="E110" i="44" a="1"/>
  <c r="E41" i="44" a="1"/>
  <c r="E50" i="44" a="1"/>
  <c r="E107" i="44" a="1"/>
  <c r="G144" i="44" a="1"/>
  <c r="E178" i="44" a="1"/>
  <c r="E163" i="44" a="1"/>
  <c r="E116" i="44" a="1"/>
  <c r="E180" i="44" a="1"/>
  <c r="E22" i="44" a="1"/>
  <c r="E16" i="44" a="1"/>
  <c r="E69" i="44" a="1"/>
  <c r="E74" i="44" a="1"/>
  <c r="E17" i="44" a="1"/>
  <c r="G46" i="44" a="1"/>
  <c r="E23" i="44" a="1"/>
  <c r="E45" i="44" a="1"/>
  <c r="E106" i="44" a="1"/>
  <c r="E47" i="44" a="1"/>
  <c r="E109" i="44" a="1"/>
  <c r="E179" i="44" a="1"/>
  <c r="E127" i="44" a="1"/>
  <c r="E169" i="44" a="1"/>
  <c r="E176" i="44" a="1"/>
  <c r="E147" i="44" a="1"/>
  <c r="E160" i="44" a="1"/>
  <c r="G81" i="44" a="1"/>
  <c r="E29" i="44" a="1"/>
  <c r="G58" i="44" a="1"/>
  <c r="E38" i="44" a="1"/>
  <c r="E177" i="44" a="1"/>
  <c r="E135" i="44" a="1"/>
  <c r="E144" i="44" a="1"/>
  <c r="E25" i="44" a="1"/>
  <c r="E153" i="44" a="1"/>
  <c r="E51" i="44" a="1"/>
  <c r="G93" i="44" a="1"/>
  <c r="E66" i="44" a="1"/>
  <c r="E99" i="44" a="1"/>
  <c r="E72" i="44" a="1"/>
  <c r="E130" i="44" a="1"/>
  <c r="E46" i="44" a="1"/>
  <c r="E136" i="44" a="1"/>
  <c r="E77" i="44" a="1"/>
  <c r="G84" i="44" a="1"/>
  <c r="E57" i="44" a="1"/>
  <c r="E65" i="44" a="1"/>
  <c r="E120" i="44" a="1"/>
  <c r="E113" i="44" a="1"/>
  <c r="E53" i="44" a="1"/>
  <c r="G86" i="44" a="1"/>
  <c r="G139" i="44" a="1"/>
  <c r="E24" i="44" a="1"/>
  <c r="E171" i="44" a="1"/>
  <c r="G166" i="44" a="1"/>
  <c r="G153" i="44" a="1"/>
  <c r="E162" i="44" a="1"/>
  <c r="E60" i="44" a="1"/>
  <c r="E112" i="44" a="1"/>
  <c r="E142" i="44" a="1"/>
  <c r="E37" i="44" a="1"/>
  <c r="G82" i="44" a="1"/>
  <c r="E152" i="44" a="1"/>
  <c r="E91" i="44" a="1"/>
  <c r="E138" i="44" a="1"/>
  <c r="E97" i="44" a="1"/>
  <c r="E166" i="44" a="1"/>
  <c r="E170" i="44" a="1"/>
  <c r="E35" i="44" a="1"/>
  <c r="G108" i="44" a="1"/>
  <c r="E122" i="44" a="1"/>
  <c r="E98" i="44" a="1"/>
  <c r="E79" i="44" a="1"/>
  <c r="E19" i="44" a="1"/>
  <c r="E117" i="44" a="1"/>
  <c r="E61" i="44" a="1"/>
  <c r="E129" i="44" a="1"/>
  <c r="E89" i="44" a="1"/>
  <c r="G36" i="44" a="1"/>
  <c r="E128" i="44" a="1"/>
  <c r="E126" i="44" a="1"/>
  <c r="E67" i="44" a="1"/>
  <c r="E78" i="44" a="1"/>
  <c r="E70" i="44" a="1"/>
  <c r="G118" i="44" a="1"/>
  <c r="E165" i="44" a="1"/>
  <c r="E172" i="44" a="1"/>
  <c r="E64" i="44" a="1"/>
  <c r="E93" i="44" a="1"/>
  <c r="E124" i="44" a="1"/>
  <c r="E26" i="44" a="1"/>
  <c r="E40" i="44" a="1"/>
  <c r="E95" i="44" a="1"/>
  <c r="E75" i="44" a="1"/>
  <c r="E108" i="44" a="1"/>
  <c r="E111" i="44" a="1"/>
  <c r="E119" i="44" a="1"/>
  <c r="E125" i="44" a="1"/>
  <c r="E151" i="44" a="1"/>
  <c r="E158" i="44" a="1"/>
  <c r="E76" i="44" a="1"/>
  <c r="E15" i="44" a="1"/>
  <c r="E49" i="44" a="1"/>
  <c r="G106" i="44" a="1"/>
  <c r="G87" i="44" a="1"/>
  <c r="E104" i="44" a="1"/>
  <c r="E123" i="44" a="1"/>
  <c r="E101" i="44" a="1"/>
  <c r="E102" i="44" a="1"/>
  <c r="E146" i="44" a="1"/>
  <c r="E85" i="44" a="1"/>
  <c r="E90" i="44" a="1"/>
  <c r="E94" i="44" a="1"/>
  <c r="E159" i="44" a="1"/>
  <c r="E56" i="44" a="1"/>
  <c r="E39" i="44" a="1"/>
  <c r="E181" i="44" a="1"/>
  <c r="E145" i="44" a="1"/>
  <c r="E121" i="44" a="1"/>
  <c r="E137" i="44" a="1"/>
  <c r="E59" i="44" a="1"/>
  <c r="E87" i="44" a="1"/>
  <c r="E115" i="44" a="1"/>
  <c r="E36" i="44" a="1"/>
  <c r="E167" i="44" a="1"/>
  <c r="E34" i="44" a="1"/>
  <c r="E33" i="44" a="1"/>
  <c r="E21" i="44" a="1"/>
  <c r="E103" i="44" a="1"/>
  <c r="E63" i="44" a="1"/>
  <c r="E48" i="44" a="1"/>
  <c r="E168" i="44" a="1"/>
  <c r="G85" i="44" a="1"/>
  <c r="E11" i="44" a="1"/>
  <c r="G20" i="44" a="1"/>
  <c r="E68" i="44" a="1"/>
  <c r="E164" i="44" a="1"/>
  <c r="E141" i="44" a="1"/>
  <c r="E71" i="44" a="1"/>
  <c r="E118" i="44" a="1"/>
  <c r="E43" i="44" a="1"/>
  <c r="E174" i="44" a="1"/>
  <c r="E173" i="44" a="1"/>
  <c r="E161" i="44" a="1"/>
  <c r="E134" i="44" a="1"/>
  <c r="E44" i="44" a="1"/>
  <c r="E139" i="44" a="1"/>
  <c r="E100" i="44" a="1"/>
  <c r="E81" i="44" a="1"/>
  <c r="E156" i="44" a="1"/>
  <c r="E52" i="44" a="1"/>
  <c r="E31" i="44" a="1"/>
  <c r="G68" i="44" a="1"/>
  <c r="G83" i="44" a="1"/>
  <c r="E82" i="44" a="1"/>
  <c r="E96" i="44" a="1"/>
  <c r="E148" i="44" a="1"/>
  <c r="E86" i="44" a="1"/>
  <c r="E42" i="44" a="1"/>
  <c r="E32" i="44" a="1"/>
  <c r="E150" i="44" a="1"/>
  <c r="E133" i="44" a="1"/>
  <c r="E58" i="44" a="1"/>
  <c r="G72" i="44" a="1"/>
  <c r="E88" i="44" a="1"/>
  <c r="E27" i="44" a="1"/>
  <c r="G169" i="44" a="1"/>
  <c r="E62" i="44" a="1"/>
  <c r="E155" i="44" a="1"/>
  <c r="E140" i="44" a="1"/>
  <c r="G130" i="44" a="1"/>
  <c r="E154" i="44" a="1"/>
  <c r="E54" i="44" a="1"/>
  <c r="E105" i="44" a="1"/>
  <c r="E132" i="44" a="1"/>
  <c r="G9" i="45" l="1"/>
  <c r="G5" i="14"/>
  <c r="G5" i="12"/>
  <c r="G5" i="11"/>
  <c r="G5" i="10"/>
  <c r="G5" i="8"/>
  <c r="G5" i="7"/>
  <c r="E173" i="44"/>
  <c r="F173" i="44" s="1"/>
  <c r="E40" i="44"/>
  <c r="F40" i="44" s="1"/>
  <c r="E76" i="44"/>
  <c r="F76" i="44" s="1"/>
  <c r="E38" i="44"/>
  <c r="F38" i="44" s="1"/>
  <c r="E59" i="44"/>
  <c r="F59" i="44" s="1"/>
  <c r="E146" i="44"/>
  <c r="F146" i="44" s="1"/>
  <c r="G20" i="44"/>
  <c r="E104" i="44"/>
  <c r="F104" i="44" s="1"/>
  <c r="E63" i="44"/>
  <c r="F63" i="44" s="1"/>
  <c r="E175" i="44"/>
  <c r="F175" i="44" s="1"/>
  <c r="E132" i="44"/>
  <c r="F132" i="44" s="1"/>
  <c r="G34" i="44"/>
  <c r="G130" i="44"/>
  <c r="E102" i="44"/>
  <c r="F102" i="44" s="1"/>
  <c r="E166" i="44"/>
  <c r="F166" i="44" s="1"/>
  <c r="G108" i="44"/>
  <c r="E170" i="44"/>
  <c r="F170" i="44" s="1"/>
  <c r="G118" i="44"/>
  <c r="E101" i="44"/>
  <c r="F101" i="44" s="1"/>
  <c r="E45" i="44"/>
  <c r="F45" i="44" s="1"/>
  <c r="E138" i="44"/>
  <c r="F138" i="44" s="1"/>
  <c r="E154" i="44"/>
  <c r="F154" i="44" s="1"/>
  <c r="E149" i="44"/>
  <c r="F149" i="44" s="1"/>
  <c r="E66" i="44"/>
  <c r="F66" i="44" s="1"/>
  <c r="E64" i="44"/>
  <c r="F64" i="44" s="1"/>
  <c r="E120" i="44"/>
  <c r="F120" i="44" s="1"/>
  <c r="G169" i="44"/>
  <c r="G72" i="44"/>
  <c r="E135" i="44"/>
  <c r="F135" i="44" s="1"/>
  <c r="E36" i="44"/>
  <c r="F36" i="44" s="1"/>
  <c r="E92" i="44"/>
  <c r="F92" i="44" s="1"/>
  <c r="E148" i="44"/>
  <c r="F148" i="44" s="1"/>
  <c r="E49" i="44"/>
  <c r="F49" i="44" s="1"/>
  <c r="E97" i="44"/>
  <c r="F97" i="44" s="1"/>
  <c r="E145" i="44"/>
  <c r="F145" i="44" s="1"/>
  <c r="E62" i="44"/>
  <c r="F62" i="44" s="1"/>
  <c r="E118" i="44"/>
  <c r="F118" i="44" s="1"/>
  <c r="E27" i="44"/>
  <c r="F27" i="44" s="1"/>
  <c r="E75" i="44"/>
  <c r="F75" i="44" s="1"/>
  <c r="E123" i="44"/>
  <c r="F123" i="44" s="1"/>
  <c r="E131" i="44"/>
  <c r="F131" i="44" s="1"/>
  <c r="E18" i="44"/>
  <c r="F18" i="44" s="1"/>
  <c r="E53" i="44"/>
  <c r="F53" i="44" s="1"/>
  <c r="E55" i="44"/>
  <c r="F55" i="44" s="1"/>
  <c r="E124" i="44"/>
  <c r="F124" i="44" s="1"/>
  <c r="E158" i="44"/>
  <c r="F158" i="44" s="1"/>
  <c r="E37" i="44"/>
  <c r="F37" i="44" s="1"/>
  <c r="E90" i="44"/>
  <c r="F90" i="44" s="1"/>
  <c r="E133" i="44"/>
  <c r="F133" i="44" s="1"/>
  <c r="E98" i="44"/>
  <c r="F98" i="44" s="1"/>
  <c r="E72" i="44"/>
  <c r="F72" i="44" s="1"/>
  <c r="E128" i="44"/>
  <c r="F128" i="44" s="1"/>
  <c r="E143" i="44"/>
  <c r="F143" i="44" s="1"/>
  <c r="G93" i="44"/>
  <c r="E153" i="44"/>
  <c r="F153" i="44" s="1"/>
  <c r="E126" i="44"/>
  <c r="F126" i="44" s="1"/>
  <c r="E16" i="44"/>
  <c r="F16" i="44" s="1"/>
  <c r="E157" i="44"/>
  <c r="F157" i="44" s="1"/>
  <c r="E165" i="44"/>
  <c r="F165" i="44" s="1"/>
  <c r="E109" i="44"/>
  <c r="F109" i="44" s="1"/>
  <c r="E178" i="44"/>
  <c r="F178" i="44" s="1"/>
  <c r="E26" i="44"/>
  <c r="F26" i="44" s="1"/>
  <c r="E22" i="44"/>
  <c r="F22" i="44" s="1"/>
  <c r="E130" i="44"/>
  <c r="F130" i="44" s="1"/>
  <c r="E80" i="44"/>
  <c r="F80" i="44" s="1"/>
  <c r="E136" i="44"/>
  <c r="F136" i="44" s="1"/>
  <c r="E31" i="44"/>
  <c r="F31" i="44" s="1"/>
  <c r="E87" i="44"/>
  <c r="F87" i="44" s="1"/>
  <c r="G144" i="44"/>
  <c r="E52" i="44"/>
  <c r="F52" i="44" s="1"/>
  <c r="E100" i="44"/>
  <c r="F100" i="44" s="1"/>
  <c r="E164" i="44"/>
  <c r="F164" i="44" s="1"/>
  <c r="G58" i="44"/>
  <c r="G106" i="44"/>
  <c r="E161" i="44"/>
  <c r="F161" i="44" s="1"/>
  <c r="E78" i="44"/>
  <c r="F78" i="44" s="1"/>
  <c r="E134" i="44"/>
  <c r="F134" i="44" s="1"/>
  <c r="G36" i="44"/>
  <c r="G84" i="44"/>
  <c r="E139" i="44"/>
  <c r="F139" i="44" s="1"/>
  <c r="E50" i="44"/>
  <c r="F50" i="44" s="1"/>
  <c r="E19" i="44"/>
  <c r="F19" i="44" s="1"/>
  <c r="E96" i="44"/>
  <c r="F96" i="44" s="1"/>
  <c r="E167" i="44"/>
  <c r="F167" i="44" s="1"/>
  <c r="E81" i="44"/>
  <c r="F81" i="44" s="1"/>
  <c r="E94" i="44"/>
  <c r="F94" i="44" s="1"/>
  <c r="G139" i="44"/>
  <c r="E23" i="44"/>
  <c r="F23" i="44" s="1"/>
  <c r="E181" i="44"/>
  <c r="F181" i="44" s="1"/>
  <c r="E79" i="44"/>
  <c r="F79" i="44" s="1"/>
  <c r="E44" i="44"/>
  <c r="F44" i="44" s="1"/>
  <c r="E105" i="44"/>
  <c r="F105" i="44" s="1"/>
  <c r="E83" i="44"/>
  <c r="F83" i="44" s="1"/>
  <c r="E24" i="44"/>
  <c r="F24" i="44" s="1"/>
  <c r="E74" i="44"/>
  <c r="F74" i="44" s="1"/>
  <c r="E141" i="44"/>
  <c r="F141" i="44" s="1"/>
  <c r="E25" i="44"/>
  <c r="F25" i="44" s="1"/>
  <c r="E106" i="44"/>
  <c r="F106" i="44" s="1"/>
  <c r="E29" i="44"/>
  <c r="F29" i="44" s="1"/>
  <c r="E17" i="44"/>
  <c r="F17" i="44" s="1"/>
  <c r="E162" i="44"/>
  <c r="F162" i="44" s="1"/>
  <c r="G81" i="44"/>
  <c r="E144" i="44"/>
  <c r="F144" i="44" s="1"/>
  <c r="E39" i="44"/>
  <c r="F39" i="44" s="1"/>
  <c r="E95" i="44"/>
  <c r="F95" i="44" s="1"/>
  <c r="E151" i="44"/>
  <c r="F151" i="44" s="1"/>
  <c r="E60" i="44"/>
  <c r="F60" i="44" s="1"/>
  <c r="E108" i="44"/>
  <c r="F108" i="44" s="1"/>
  <c r="E172" i="44"/>
  <c r="F172" i="44" s="1"/>
  <c r="E65" i="44"/>
  <c r="F65" i="44" s="1"/>
  <c r="E113" i="44"/>
  <c r="F113" i="44" s="1"/>
  <c r="E169" i="44"/>
  <c r="F169" i="44" s="1"/>
  <c r="E86" i="44"/>
  <c r="F86" i="44" s="1"/>
  <c r="E142" i="44"/>
  <c r="F142" i="44" s="1"/>
  <c r="E43" i="44"/>
  <c r="F43" i="44" s="1"/>
  <c r="E91" i="44"/>
  <c r="F91" i="44" s="1"/>
  <c r="E147" i="44"/>
  <c r="F147" i="44" s="1"/>
  <c r="G83" i="44"/>
  <c r="G153" i="44"/>
  <c r="E33" i="44"/>
  <c r="F33" i="44" s="1"/>
  <c r="E107" i="44"/>
  <c r="F107" i="44" s="1"/>
  <c r="E21" i="44"/>
  <c r="F21" i="44" s="1"/>
  <c r="E125" i="44"/>
  <c r="F125" i="44" s="1"/>
  <c r="E77" i="44"/>
  <c r="F77" i="44" s="1"/>
  <c r="E176" i="44"/>
  <c r="F176" i="44" s="1"/>
  <c r="E156" i="44"/>
  <c r="F156" i="44" s="1"/>
  <c r="E57" i="44"/>
  <c r="F57" i="44" s="1"/>
  <c r="E70" i="44"/>
  <c r="F70" i="44" s="1"/>
  <c r="E35" i="44"/>
  <c r="F35" i="44" s="1"/>
  <c r="E30" i="44"/>
  <c r="F30" i="44" s="1"/>
  <c r="E15" i="44"/>
  <c r="F15" i="44" s="1"/>
  <c r="G166" i="44"/>
  <c r="E58" i="44"/>
  <c r="F58" i="44" s="1"/>
  <c r="E82" i="44"/>
  <c r="F82" i="44" s="1"/>
  <c r="G46" i="44"/>
  <c r="E11" i="44"/>
  <c r="F11" i="44" s="1"/>
  <c r="E32" i="44"/>
  <c r="F32" i="44" s="1"/>
  <c r="E88" i="44"/>
  <c r="F88" i="44" s="1"/>
  <c r="E152" i="44"/>
  <c r="F152" i="44" s="1"/>
  <c r="E47" i="44"/>
  <c r="F47" i="44" s="1"/>
  <c r="E103" i="44"/>
  <c r="F103" i="44" s="1"/>
  <c r="E159" i="44"/>
  <c r="F159" i="44" s="1"/>
  <c r="E68" i="44"/>
  <c r="F68" i="44" s="1"/>
  <c r="E116" i="44"/>
  <c r="F116" i="44" s="1"/>
  <c r="E180" i="44"/>
  <c r="F180" i="44" s="1"/>
  <c r="E73" i="44"/>
  <c r="F73" i="44" s="1"/>
  <c r="E121" i="44"/>
  <c r="F121" i="44" s="1"/>
  <c r="E177" i="44"/>
  <c r="F177" i="44" s="1"/>
  <c r="G87" i="44"/>
  <c r="E150" i="44"/>
  <c r="F150" i="44" s="1"/>
  <c r="E51" i="44"/>
  <c r="F51" i="44" s="1"/>
  <c r="E99" i="44"/>
  <c r="F99" i="44" s="1"/>
  <c r="E155" i="44"/>
  <c r="F155" i="44" s="1"/>
  <c r="E163" i="44"/>
  <c r="F163" i="44" s="1"/>
  <c r="E171" i="44"/>
  <c r="F171" i="44" s="1"/>
  <c r="E61" i="44"/>
  <c r="F61" i="44" s="1"/>
  <c r="E114" i="44"/>
  <c r="F114" i="44" s="1"/>
  <c r="E111" i="44"/>
  <c r="F111" i="44" s="1"/>
  <c r="E129" i="44"/>
  <c r="F129" i="44" s="1"/>
  <c r="G86" i="44"/>
  <c r="E85" i="44"/>
  <c r="F85" i="44" s="1"/>
  <c r="E48" i="44"/>
  <c r="F48" i="44" s="1"/>
  <c r="E160" i="44"/>
  <c r="F160" i="44" s="1"/>
  <c r="E119" i="44"/>
  <c r="F119" i="44" s="1"/>
  <c r="E84" i="44"/>
  <c r="F84" i="44" s="1"/>
  <c r="G82" i="44"/>
  <c r="E46" i="44"/>
  <c r="F46" i="44" s="1"/>
  <c r="E67" i="44"/>
  <c r="F67" i="44" s="1"/>
  <c r="E93" i="44"/>
  <c r="F93" i="44" s="1"/>
  <c r="E69" i="44"/>
  <c r="F69" i="44" s="1"/>
  <c r="E42" i="44"/>
  <c r="F42" i="44" s="1"/>
  <c r="E122" i="44"/>
  <c r="F122" i="44" s="1"/>
  <c r="E117" i="44"/>
  <c r="F117" i="44" s="1"/>
  <c r="E34" i="44"/>
  <c r="F34" i="44" s="1"/>
  <c r="E56" i="44"/>
  <c r="F56" i="44" s="1"/>
  <c r="E112" i="44"/>
  <c r="F112" i="44" s="1"/>
  <c r="E168" i="44"/>
  <c r="F168" i="44" s="1"/>
  <c r="E71" i="44"/>
  <c r="F71" i="44" s="1"/>
  <c r="E127" i="44"/>
  <c r="F127" i="44" s="1"/>
  <c r="E28" i="44"/>
  <c r="F28" i="44" s="1"/>
  <c r="G85" i="44"/>
  <c r="E140" i="44"/>
  <c r="F140" i="44" s="1"/>
  <c r="E41" i="44"/>
  <c r="F41" i="44" s="1"/>
  <c r="E89" i="44"/>
  <c r="F89" i="44" s="1"/>
  <c r="E137" i="44"/>
  <c r="F137" i="44" s="1"/>
  <c r="E54" i="44"/>
  <c r="F54" i="44" s="1"/>
  <c r="E110" i="44"/>
  <c r="F110" i="44" s="1"/>
  <c r="E174" i="44"/>
  <c r="F174" i="44" s="1"/>
  <c r="G68" i="44"/>
  <c r="E115" i="44"/>
  <c r="F115" i="44" s="1"/>
  <c r="E179" i="44"/>
  <c r="F179" i="44" s="1"/>
  <c r="G5" i="36"/>
  <c r="G5" i="35"/>
  <c r="G5" i="21"/>
  <c r="G5" i="16"/>
  <c r="G5" i="6"/>
  <c r="G14" i="44" a="1"/>
  <c r="E12" i="44" a="1"/>
  <c r="G13" i="44" a="1"/>
  <c r="E9" i="44" a="1"/>
  <c r="E20" i="44" a="1"/>
  <c r="G9" i="44" a="1"/>
  <c r="G10" i="44" a="1"/>
  <c r="E14" i="44" a="1"/>
  <c r="E8" i="44" a="1"/>
  <c r="E13" i="44" a="1"/>
  <c r="E10" i="44" a="1"/>
  <c r="G11" i="44" a="1"/>
  <c r="G12" i="44" a="1"/>
  <c r="G8" i="44" a="1"/>
  <c r="E20" i="44" l="1"/>
  <c r="F20" i="44" s="1"/>
  <c r="E14" i="44"/>
  <c r="F14" i="44" s="1"/>
  <c r="G14" i="44"/>
  <c r="G13" i="44"/>
  <c r="E13" i="44"/>
  <c r="F13" i="44" s="1"/>
  <c r="G12" i="44"/>
  <c r="G11" i="44"/>
  <c r="E10" i="44"/>
  <c r="F10" i="44" s="1"/>
  <c r="G10" i="44"/>
  <c r="G9" i="44"/>
  <c r="E9" i="44"/>
  <c r="F9" i="44" s="1"/>
  <c r="E8" i="44"/>
  <c r="G8" i="44"/>
  <c r="E12" i="44"/>
  <c r="G3" i="44" l="1"/>
  <c r="E3" i="44"/>
  <c r="F8" i="44"/>
  <c r="F12" i="44"/>
  <c r="E182" i="44"/>
  <c r="F12" i="45" l="1"/>
  <c r="G12" i="45" s="1"/>
  <c r="G16" i="45" s="1"/>
  <c r="F3" i="44"/>
  <c r="F182" i="44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<sst xmlns="http://schemas.openxmlformats.org/spreadsheetml/2006/main" count="1754" uniqueCount="468">
  <si>
    <t>Wymiana trzpienia ( wrzeciona ), grzybka lub gniazda</t>
  </si>
  <si>
    <t>Wymiana i czyszczenie sprężyny dociskowej z talerzykami</t>
  </si>
  <si>
    <t xml:space="preserve">Ustawienie regulacyjne  zaworów </t>
  </si>
  <si>
    <t>Regeneracja kołnierzy lub płaszczyzny podziałowej armatury do DN50</t>
  </si>
  <si>
    <t>Regeneracja kołnierzy lub płaszczyzny podziałowej armatury pow. DN50 do DN150</t>
  </si>
  <si>
    <t>Regeneracja kołnierzy lub płaszczyzny podziałowej armatury pow. DN150 do DN300</t>
  </si>
  <si>
    <t>Wymiana przeciw kołnierzy mocujących armaturę do DN50</t>
  </si>
  <si>
    <t>Wymiana przeciw kołnierzy mocujących armaturę pow. DN50 do DN150</t>
  </si>
  <si>
    <t>Wymiana przeciw kołnierzy mocujących armaturę pow. DN150 do DN300</t>
  </si>
  <si>
    <t xml:space="preserve">Wymiana tulei układu przeniesienia  napędu </t>
  </si>
  <si>
    <t>Wymiana zaworu kołnierzowego do DN50</t>
  </si>
  <si>
    <t>Wymiana zaworu kołnierzowego pow. DN50 do DN150</t>
  </si>
  <si>
    <t>Wymiana zaworu kołnierzowego pow. DN150 do DN300</t>
  </si>
  <si>
    <t>Wymiana zaworu spawanego do DN50 włącznie bez obróbki cieplnej</t>
  </si>
  <si>
    <t>Wymiana zaworu spawanego do DN50 włącznie z wykonaniem obróbki cieplnej</t>
  </si>
  <si>
    <t>Zasuwy na  kotle OFZ450 A i B</t>
  </si>
  <si>
    <t>Oczyszczenie i zakonserwowanie pierścienia dzielonego (kamieni blokujących  tłok pierścienia docisku uszczelnienia tłoka )</t>
  </si>
  <si>
    <t>Wyregulowanie docisku klina</t>
  </si>
  <si>
    <t>Kontrola śrub , wymiana zawleczek w nakrętkach - klina</t>
  </si>
  <si>
    <t>Regeneracja kołnierzy lub płaszczyzny podziałowej armatury pow. DN150 do DN350</t>
  </si>
  <si>
    <t>Wymiana bezpiecznika armatury</t>
  </si>
  <si>
    <t xml:space="preserve">Wymiana uszczelnienia bezpiecznika </t>
  </si>
  <si>
    <t>Wymiana chłodnicy, regeneracja</t>
  </si>
  <si>
    <t>Wymiana kompensatora przed i za wentylatorem oraz na kanałach recyrkulacji spalin</t>
  </si>
  <si>
    <t>Wymiana odcinka rurociągu do DZ38- 4 styki</t>
  </si>
  <si>
    <t>Wymiana odcinka rurociągu pow. DZ38 do DZ57- 4 styki</t>
  </si>
  <si>
    <t>Wymiana odcinka rurociągu pow. DZ108 do DZ219- 2 styki</t>
  </si>
  <si>
    <t>Wymiana odcinka rurociągu do DZ38- 4 styki z obr. cieplną</t>
  </si>
  <si>
    <t>Wymiana odcinka rurociągu pow. DZ38 do DZ57- 4 styki z obr. cieplną</t>
  </si>
  <si>
    <t>Wymiana odcinka rurociągu pow. DZ108 do DZ219- 2 styki z obr. cieplną</t>
  </si>
  <si>
    <t>Wymiana odcinka rurociągu pow. DZ219 do DZ359- 2 styki z obr. cieplną</t>
  </si>
  <si>
    <t>Wymiana odcinka rurociągu kołnierzowego wraz z uszczelkami do DZ108</t>
  </si>
  <si>
    <t xml:space="preserve">Wymiana fartuchów ochronnych przy zasypie oraz gumy zgarniaka -podajnika nadziarna </t>
  </si>
  <si>
    <t xml:space="preserve">Wymian rolek kierunkowych, prowadzacych taśmy podajnika nadziarna </t>
  </si>
  <si>
    <t>Wykonanie centrówki zegarowej sprzęgła dmuchawy</t>
  </si>
  <si>
    <t xml:space="preserve">Wymiana łożyska wentylatora </t>
  </si>
  <si>
    <t xml:space="preserve">Wymiana łożyska ,  uszczelnienia wału wraz z zniezbędnymi pracami zwiazanych z  wykonaniem  kmpleksowogo usługi </t>
  </si>
  <si>
    <t>Wymiana odcinka rurociągu kołnierzowego wraz z uszczelkami pow. DZ108 do DZ219</t>
  </si>
  <si>
    <t>Obiekt</t>
  </si>
  <si>
    <t>Ec Żerań</t>
  </si>
  <si>
    <t>Typ urządzenia</t>
  </si>
  <si>
    <t>Lp.</t>
  </si>
  <si>
    <t>Jednostka miary</t>
  </si>
  <si>
    <t>Cena jednostkowa</t>
  </si>
  <si>
    <t>Docieranie płaszczyzn uszczelniających ( gniazda i grzybka  )</t>
  </si>
  <si>
    <t>kpl</t>
  </si>
  <si>
    <t>Wymiana uszczelnienia dławicowego</t>
  </si>
  <si>
    <t>Wymiana uszczelnienia pokrywy samouszczelniającej ( tłoka ) lub wymiana uszczelki podziałowej na korpusie</t>
  </si>
  <si>
    <t>Oczyszczenie i zakonserwowanie  pierścienia dociskowego uszczelnienia tłoka</t>
  </si>
  <si>
    <t>Oczyszczenie, przegwintowanie  i zakonserwowanie szpilek, śrub, nakrętek  mocujących pokrywę samouszczelniającą i dławicę</t>
  </si>
  <si>
    <t>szt</t>
  </si>
  <si>
    <t>Oczyszczenie przekonserwowanie trzpienia ( wrzeciona )</t>
  </si>
  <si>
    <t>Oczyszczenie, przekonserwowanie docisku uszczelnienia dławicowego</t>
  </si>
  <si>
    <t>Wymiana docisku dławicy</t>
  </si>
  <si>
    <t>Wymiana trzpienia ( wrzeciona )</t>
  </si>
  <si>
    <t>Wymiana odcinka rurociągu pow. DZ57 do DZ108- 2 styki</t>
  </si>
  <si>
    <t>Wymiana odcinka rurociągu pow. DZ57 do DZ108- 2 styki z obr. cieplną</t>
  </si>
  <si>
    <t>Wymiana króćca</t>
  </si>
  <si>
    <t>Wymiana króćca z obr. cieplną</t>
  </si>
  <si>
    <t xml:space="preserve">Ec Żerań </t>
  </si>
  <si>
    <t>Zapotrzebowanie na pracowników</t>
  </si>
  <si>
    <t>kotłownia</t>
  </si>
  <si>
    <t>Wentylatory ciągu z instalacją olejową - OFz450 A</t>
  </si>
  <si>
    <t>Fawent</t>
  </si>
  <si>
    <t>2 kpl</t>
  </si>
  <si>
    <t>Wentylatory powietrza świeżego i pierwotnego - OFz450 A</t>
  </si>
  <si>
    <t>Howden-Sirocco</t>
  </si>
  <si>
    <t>4 szt</t>
  </si>
  <si>
    <t>Wentylatory recyrkulacji spalin - OFz450 A</t>
  </si>
  <si>
    <t>2 szt</t>
  </si>
  <si>
    <t>Pompy wody ruchowej - OFz450 A</t>
  </si>
  <si>
    <t>Wafapomp</t>
  </si>
  <si>
    <t>Chłodnie wentylatorowe -OFz450 A</t>
  </si>
  <si>
    <t>Palniki i układ rozpałkowy - OFz450 A</t>
  </si>
  <si>
    <t>1 kpl</t>
  </si>
  <si>
    <t>Układ nawęglania Kotła - OFz450A - 1 kpl</t>
  </si>
  <si>
    <t xml:space="preserve">Zasuwy prętowe hydrauliczne       </t>
  </si>
  <si>
    <t>Podajniki węgla I, II, III -go stopnia</t>
  </si>
  <si>
    <t>Zespół podajnika celkowego węgla</t>
  </si>
  <si>
    <t>4kpl</t>
  </si>
  <si>
    <t>Układ Materiału Inertnego Kotła - OFz450A - 1 kpl</t>
  </si>
  <si>
    <t>4 kpl</t>
  </si>
  <si>
    <t>Przesiewacz wibracyjny popiołu</t>
  </si>
  <si>
    <t>1 szt</t>
  </si>
  <si>
    <t>Dmuchawy powietrza Kotła - OFz450A - 1 kpl</t>
  </si>
  <si>
    <t>Układ podawania sorbentu Kotła - OFz450A - 1 kpl</t>
  </si>
  <si>
    <t>Zespół podajników KW</t>
  </si>
  <si>
    <t xml:space="preserve">Przerzutka kamienia wapiennego K-A-B </t>
  </si>
  <si>
    <t>1szt,</t>
  </si>
  <si>
    <t>Inżektory transportowe</t>
  </si>
  <si>
    <t>Rurociągi transportowe KW</t>
  </si>
  <si>
    <t>Układy ciśnieniowe pomocnicze Kotła OFz450A - 1 kpl</t>
  </si>
  <si>
    <t>Ukł parowych zdmuchiwaczy popiołu</t>
  </si>
  <si>
    <t>Ukł parowych podgrzewaczy powietrza</t>
  </si>
  <si>
    <t>Ukł fosforanu</t>
  </si>
  <si>
    <t>Instalacja zaworów bezpieczeństwa</t>
  </si>
  <si>
    <t>Instalacja próbopobieraków</t>
  </si>
  <si>
    <t xml:space="preserve">Układ wody ruchowej                    </t>
  </si>
  <si>
    <t xml:space="preserve"> 1 kp</t>
  </si>
  <si>
    <t xml:space="preserve"> 2 kpl</t>
  </si>
  <si>
    <t>Kocioł właściwy wraz z osprzętem i instalacjami przykotłowymi - OFz450A  - 1 kpl</t>
  </si>
  <si>
    <t>Komora paleniskowa</t>
  </si>
  <si>
    <t>Walczak wraz z osprzętem</t>
  </si>
  <si>
    <t>II-gi ciąg kotła</t>
  </si>
  <si>
    <t>Cyklony</t>
  </si>
  <si>
    <t>Syfony</t>
  </si>
  <si>
    <t>Rurociągi i armatura wodno - parowa</t>
  </si>
  <si>
    <t>Układ popiołu lotnego kotła - OFz450A - 1 kpl</t>
  </si>
  <si>
    <t>Wentylatory ciągu z instalacją olejową - OFz450 B</t>
  </si>
  <si>
    <t>Wentylatory powietrza świeżego i pierwotnego - OFz450 B</t>
  </si>
  <si>
    <t>Wentylatory recyrkulacji spalin - OFz450 B</t>
  </si>
  <si>
    <t>Pompy wody ruchowej - OFz450 B</t>
  </si>
  <si>
    <t>Chłodnie wentylatorowe - OFz450 B</t>
  </si>
  <si>
    <t>Palniki i układ rozpałkowy - OFz450 B</t>
  </si>
  <si>
    <t>Układ nawęglania Kotła - OFz450B - 1 kpl</t>
  </si>
  <si>
    <t>Układ Materiału Inertnego Kotła - OFz450B - 1 kpl</t>
  </si>
  <si>
    <t>3 kpl</t>
  </si>
  <si>
    <t>Dmuchawy powietrza Kotła - OFz450B - 1 kpl</t>
  </si>
  <si>
    <t>Układ podawania sorbentu Kotła - OFz450B - 1 kpl</t>
  </si>
  <si>
    <t>Układy ciśnieniowe pomocnicze Kotła OFz450B - 1 kpl</t>
  </si>
  <si>
    <t>Kocioł właściwy wraz z osprzętem i instalacjami przykotłowymi  - OFz450B  - 1 kpl</t>
  </si>
  <si>
    <t>Układ popiołu lotnego kotła - OFz450B - 1 kpl</t>
  </si>
  <si>
    <t xml:space="preserve">Na układzie parownika </t>
  </si>
  <si>
    <t>Zawory odcinające, regulacyjne, zwrotne i bezpieczeństwa kotle OFZ450 A i B</t>
  </si>
  <si>
    <t>Na układzie I-go-II-go-III-go stopnia przegrzewacz pary</t>
  </si>
  <si>
    <t>Na układzie podgrzewacza wody</t>
  </si>
  <si>
    <t xml:space="preserve">Na układzie wtrysków </t>
  </si>
  <si>
    <t>Na układzie pary 9 ata</t>
  </si>
  <si>
    <t>Na układzie wody zasilającej</t>
  </si>
  <si>
    <t>Na układzie walczaka</t>
  </si>
  <si>
    <t>Na układzie zdmuchiwaczy</t>
  </si>
  <si>
    <t>Na układzie powietrza technologicznego</t>
  </si>
  <si>
    <t xml:space="preserve"> Na układzie rozpałkowym </t>
  </si>
  <si>
    <t>Na układzie pary świeżej</t>
  </si>
  <si>
    <t>Na układzie wody ruchowej</t>
  </si>
  <si>
    <t xml:space="preserve">Zasuwy na  kotle OFZ450 A i B </t>
  </si>
  <si>
    <t xml:space="preserve">Na układzie pary świeżej </t>
  </si>
  <si>
    <t xml:space="preserve">Na układzie wody zasilającej </t>
  </si>
  <si>
    <t xml:space="preserve">Rurociągi na  kotle OFZ450 A i B </t>
  </si>
  <si>
    <t>Na układzie odpopielania</t>
  </si>
  <si>
    <t xml:space="preserve">Dowaga wirnika </t>
  </si>
  <si>
    <t>Rozsprzęgnięcie i sprzęgnięcie silnika z wentylatorem</t>
  </si>
  <si>
    <t>Osiowanie wałów - centrówka</t>
  </si>
  <si>
    <t>Oczyszczenie zbiorników olejowych wewnątrz</t>
  </si>
  <si>
    <t>Wymiana wkładek sprzęgła kłowego wraz ze sworzniami</t>
  </si>
  <si>
    <t>Osiowanie wałów - centrówka ( zegarowa )</t>
  </si>
  <si>
    <t>Wymiana uszczelnienia na korpusie wentylatora - podziale lub na połączeniach z kompensacją kpl</t>
  </si>
  <si>
    <t>Wymiana łożysk klapy lub kierownicy kpl</t>
  </si>
  <si>
    <t>Regeneracja ułożyskowania klapy lub kierownicy</t>
  </si>
  <si>
    <t>Wymiana kompensatora na kanale ssącym lub tłocznym za i przed wentylatorem ( między czerpniami, podgrzewaczem powietrza , skrzynia powietrz-druigi ciąg,  nawrotem z I-go na II-gi stopień podgrzewacza PoPo, drugim ciągiem a skrzynia wyjściową za PoPo do wetylatora powietrza pierwotnego,między kanałem tłocznym a  skrzynią powietra pierwotnego )</t>
  </si>
  <si>
    <t>D-ż i m-ż odrzutnika wentylatora powietrz w rejonie węzłów łozyskowych</t>
  </si>
  <si>
    <t>Wymiana paska hamulca</t>
  </si>
  <si>
    <t>Rozsprzęgnięcie i sprzęgnięcie silnika z pompą</t>
  </si>
  <si>
    <t>Usuwanie nieszczelności wężownicy (  jednego punktu )</t>
  </si>
  <si>
    <t>Wymiana uszczelnienia korpusu chłodni 1mb</t>
  </si>
  <si>
    <t xml:space="preserve">Usuwanie nieszczelności na układzie zraszacza 1punkt </t>
  </si>
  <si>
    <t>Wymiana pompy zraszaczy</t>
  </si>
  <si>
    <t>Wymiana zgrzebła podajnika węgla.</t>
  </si>
  <si>
    <t>Wymiana łańcucha roboczego.</t>
  </si>
  <si>
    <t>Wymiana rolek kierunkowych podajnika II-go stopnia.</t>
  </si>
  <si>
    <t>Regeneracja odrzutników łańcucha roboczego.</t>
  </si>
  <si>
    <t>Naprawa kompensatora pod podajnikiem celkowym węgla.</t>
  </si>
  <si>
    <t>Wykonanie oraz montaż lanc do udrażniania rur opadowych popiołu.</t>
  </si>
  <si>
    <t>D-ż i m-ż wyczystek rur opadowych popiołu</t>
  </si>
  <si>
    <t>Wymiana wkładów patronowych filtrów Instalacji wyciągowej ZMI</t>
  </si>
  <si>
    <t>Wymiana kompensatora instalacji wyciągowej</t>
  </si>
  <si>
    <t>Podajnik nadziarna wraz instalacją</t>
  </si>
  <si>
    <t>D-ż i m-ż dmuchawy</t>
  </si>
  <si>
    <t>Wymiana kół przekładni napędowej</t>
  </si>
  <si>
    <t>D-ż  i m-ż kabin dziwiękochłonnych</t>
  </si>
  <si>
    <t>Wymiana zaworów bezpieczeństwa</t>
  </si>
  <si>
    <t>Wymiana worków filtracyjnych filtra pulsacyjnego</t>
  </si>
  <si>
    <t>Wymiana uszczelnienia klap migałkowych podciśnienia  układu wyciągowego ZPL ( implozyjnej )</t>
  </si>
  <si>
    <t>Regeneracja kołpaków dysz do fluidyzacji</t>
  </si>
  <si>
    <t>Wymiana dysz i kołpaków powietrza do fluidyzacji (komora paleniskowa, syfony, oddzielacze popiołu).</t>
  </si>
  <si>
    <t>Wymiana króćców dysz / przejście przez dno dyszowe komora paleniskowa, syfony, oddzielacze popiołu.</t>
  </si>
  <si>
    <t xml:space="preserve">Wymiana kompesatora tkaninowego na kanałach  powietrza i spalin </t>
  </si>
  <si>
    <t>Wymiana uszczelnienia zasuwy płytowej</t>
  </si>
  <si>
    <t>Regeneracja zasuwy płytowej z wymianą uszkodzonych części.</t>
  </si>
  <si>
    <t>Naprawa ewentualnie wymiana uszkodzonej armatury  ww układów</t>
  </si>
  <si>
    <t>Wymiana uszczelnienia zaworu czaszowego Móller</t>
  </si>
  <si>
    <t>Wymiana kompensatora na instalacjach popiołowych.</t>
  </si>
  <si>
    <t xml:space="preserve"> 1 kpl</t>
  </si>
  <si>
    <t>Wymiana łożyska wraz z tuleją</t>
  </si>
  <si>
    <t>Uzupełnienie uszczelnienia dławicowego</t>
  </si>
  <si>
    <t>PMŻ/obszar Kotłownia /Fluidalne/Mechaniczne</t>
  </si>
  <si>
    <t>Suma</t>
  </si>
  <si>
    <t>Wartość</t>
  </si>
  <si>
    <t>Naprawa kanałów recyrkulacji spalin  ( spawnie ) 0,5 mb</t>
  </si>
  <si>
    <t>Obszar/ branża</t>
  </si>
  <si>
    <t>Numer karty</t>
  </si>
  <si>
    <t>Dotyczy</t>
  </si>
  <si>
    <t xml:space="preserve">Wymiana pompy zębatej układu olejowego  </t>
  </si>
  <si>
    <t>Kontrola i ustawienie dyfuzora na ssaniu</t>
  </si>
  <si>
    <t>Wymiana kompensatora na ssaniu lub tłoczeniu</t>
  </si>
  <si>
    <t>Demontaż, montaż, wymiana uszczelnienia i ustawienie uszczelnienia labiryntowego wału wirnika kpl.</t>
  </si>
  <si>
    <t>Wymiana kompensatora  przed lub za wentylatorem kpl</t>
  </si>
  <si>
    <t>Kontrola i ustawienie szczeliny między lejem (dyfuzorem) wlotowym a wirnikiem wentylatora</t>
  </si>
  <si>
    <t>Zasuwy odcinajace na zsypach węgla z napedem ręcznym i pneumatycznym</t>
  </si>
  <si>
    <t>Kruszarka walcowa popiołu</t>
  </si>
  <si>
    <t xml:space="preserve">Podajniki popiołu ślimakowe I-go stopnia </t>
  </si>
  <si>
    <t>8 kpl</t>
  </si>
  <si>
    <t>Podajniki popiołu Zgrzebłowe i kubełkowe II, III, IV, V  - go stopnia</t>
  </si>
  <si>
    <t>Przerzutki pomiędzy podajnikami II, III, IV, V-go stopnia</t>
  </si>
  <si>
    <t>4 kpl.</t>
  </si>
  <si>
    <t>Podajnik ślimakowy  MI</t>
  </si>
  <si>
    <t>Zespół pomp popiołu  wraz ze zbiornikami pośrednimi ZPPI / II</t>
  </si>
  <si>
    <t xml:space="preserve">Zbiornik nadziarna z instalacją zsypu awaryjnego pomijajacego układ odpopielania od przesiewacza w dół. </t>
  </si>
  <si>
    <t>Instalacja wyciagowa układu odpopielania do II-go ciagu kotła</t>
  </si>
  <si>
    <t>Bunkry wegla wraz instalacją  kpl do usuwania nawisów i kompensacją</t>
  </si>
  <si>
    <t>10 kpl</t>
  </si>
  <si>
    <t xml:space="preserve"> 6 szt</t>
  </si>
  <si>
    <t>Zbiornik kamienia wapiennego z oprzyrządowaniem</t>
  </si>
  <si>
    <t xml:space="preserve">Układ powietrza zaporowego i transportowego układu podawania sorbentu do komory paleniskowej. </t>
  </si>
  <si>
    <t xml:space="preserve">Układ filtra wyciągowego  </t>
  </si>
  <si>
    <t>Instalacja powietrza technologicznego 0,6 i 0,3 MPa</t>
  </si>
  <si>
    <t>Zawiesia i podpory rurociągów parowych i wodnych, powietrznych</t>
  </si>
  <si>
    <t xml:space="preserve">Instalacja pneumo transportu z pod preseparacji </t>
  </si>
  <si>
    <t>ELWO</t>
  </si>
  <si>
    <t>Przesypy pomiedzy podajnikami orza zsypy z kompesacją do komory paleniskowej</t>
  </si>
  <si>
    <t>Przerzutki pomiędzy podajnikami II, III -go stopnia</t>
  </si>
  <si>
    <t>Podajniki popiołu Zgrzebłowe i kubełkowe II, III - go stopnia</t>
  </si>
  <si>
    <t xml:space="preserve">Przerzutki ZPPI/II ZMI </t>
  </si>
  <si>
    <t>Trasy popiołu /ZPPI / II  i MI wraz z armaturą i oprzyrządowaniem</t>
  </si>
  <si>
    <t>Zbiorniki popiołu ZMI wraz instalacją wyciągową i dozownikiem celkowym</t>
  </si>
  <si>
    <t xml:space="preserve">Zasuwy odcinające </t>
  </si>
  <si>
    <t>Dozownik celkowy</t>
  </si>
  <si>
    <t>Kanały powietrza i spalin wraz oprzyrządowanie, kompensacjami, klapami odcinającymi, regulacyjnymi i kierownicami.</t>
  </si>
  <si>
    <t>Klapa bay-pass filtra wraz z układem powietrz uszczelniającego</t>
  </si>
  <si>
    <t>Klapy gazu czystego</t>
  </si>
  <si>
    <t>Klapy gazu brudnego</t>
  </si>
  <si>
    <t>Instalacja osuszania postojowego</t>
  </si>
  <si>
    <t>Instalacja napylania: zbiornik z układem wyciągowym, dozownik celkowy zasuwy odcinające, instalacja transportu do filtra instalacja napełniania zbiornika, instalacja powietrza technologicznego</t>
  </si>
  <si>
    <t>Instalacja powietrza technologicznego 0,6 i 0,3, 1,0 MPa</t>
  </si>
  <si>
    <t>Układ regeneracji - otrzepywania worków</t>
  </si>
  <si>
    <t>Osprzęt ciężki z uszczelnieniami i konstrukcją filtra, lejami, belki demagowe, wciągarki i oprzyrządowaniem</t>
  </si>
  <si>
    <t>Instalacja powietrza technologicznego 0,6 i 0,45, 1,0 MPa</t>
  </si>
  <si>
    <t>Instalacja powietrza technologicznego 0,6 i 0,45 MPa</t>
  </si>
  <si>
    <t>Zespół rur opadowych popiołu wraz z zasuwami ,układem do usuwania zatorów pneumatycznym i ręcznym, kompensacją, rozdzielaczem</t>
  </si>
  <si>
    <t>Zespół rur opadowych popiołu wraz z zasuwami, układem do usuwania zatorów pneumatycznym i ręcznym, kompensacją, rozdzielaczem</t>
  </si>
  <si>
    <t>Osprzęt ciężki z uszczelnieniami i konstrukcją kotła i oprzyrządowaniem, zawiesiami</t>
  </si>
  <si>
    <t>Kocioł właściwy wraz z osprzętem i instalacjami przykotłowymi -OFz450A -1kpl</t>
  </si>
  <si>
    <t>Kocioł właściwy wraz z osprzętem i instalacjami przykotłowymi - OFz450B -1kpl</t>
  </si>
  <si>
    <t>Filtr workowy kotła  - OFz450 B 1kpl</t>
  </si>
  <si>
    <t>Filtr workowy kotła  - OFz450 A kpl</t>
  </si>
  <si>
    <t>ELWO kpl.</t>
  </si>
  <si>
    <t>INPREX</t>
  </si>
  <si>
    <t>Marley typ MHF 7107</t>
  </si>
  <si>
    <t>Przesypy pomiedzy podajnikami oraz zsypy z kompesacją do komory paleniskowej</t>
  </si>
  <si>
    <t>Dmuchawy do fluidyzacji syfonów wraz rurociągami i oprzyrządowanie powietrza tłocznego do lejów syfonów</t>
  </si>
  <si>
    <t>Dmuchawy kamienia wapiennego wraz rurociągami i oprzyrządowanie powietrza tłocznego do inżektorem</t>
  </si>
  <si>
    <t>Armatura na układzie sorbentu</t>
  </si>
  <si>
    <t>Układ parowych zdmuchiwaczy popiołu</t>
  </si>
  <si>
    <t>Układ parowych podgrzewaczy powietrza</t>
  </si>
  <si>
    <t>Układ fosforanu</t>
  </si>
  <si>
    <t>Kompensatory na układach technologicznych kotła</t>
  </si>
  <si>
    <t>Zespół pomp  popiołu preseparacji  z rurociągami</t>
  </si>
  <si>
    <t>Zespół pomp  transportowych  popiołu preseparacji z rurociągami</t>
  </si>
  <si>
    <t>Zespół pompy transportowej popiołu pod II-gim ciągiem z rurociągami</t>
  </si>
  <si>
    <t xml:space="preserve">Układ spływu popiołu, zasuwy, kompensacje z leji pod II-gim ciągiem do pomp transportu </t>
  </si>
  <si>
    <t xml:space="preserve">Układ preseparacji popiołu: kanał, leje </t>
  </si>
  <si>
    <t>Układ awaryjnego czyszczenia pod II-gim ciągiem zasuwy , rurociągi, kompensacje  instalacja spłuczna</t>
  </si>
  <si>
    <t>Na układzie komory paleniskowej</t>
  </si>
  <si>
    <t>9 kpl</t>
  </si>
  <si>
    <t>6 kpl</t>
  </si>
  <si>
    <t>1 szt,</t>
  </si>
  <si>
    <t>6 szt</t>
  </si>
  <si>
    <t xml:space="preserve">Wymiana łożysk </t>
  </si>
  <si>
    <t>Wymiana sprzęgła kpl</t>
  </si>
  <si>
    <t xml:space="preserve">Wymiana uszczelnień wału pompyod strony wody </t>
  </si>
  <si>
    <t>Wymiana olejowskazu ze zbiornikiem wyrównawczym</t>
  </si>
  <si>
    <t xml:space="preserve">Wymiana przewodów elastycznych na powietrzu lub oleju rozpałkowym </t>
  </si>
  <si>
    <t xml:space="preserve">szt </t>
  </si>
  <si>
    <t>Skracanie łańcuchów transportowych</t>
  </si>
  <si>
    <t>Oczyszczenie odblokowanie podajnika, przesypu</t>
  </si>
  <si>
    <t>Wymiana uszczelnień reduktora( przekładni ) podajnika.</t>
  </si>
  <si>
    <t>Wymiana wkładu sprzęgła elastycznego</t>
  </si>
  <si>
    <t>Wymiana kompensatora płuciennego na instalacji popiołu dennego.</t>
  </si>
  <si>
    <t>Wymiana kompensatora stalowego na instalacji popiołu dennego.</t>
  </si>
  <si>
    <t>Wymiana głowicy wodnej podajnika popiolu I, II, lub III-go stopnia</t>
  </si>
  <si>
    <t>Wymiana połączeń elastycznych - węży układu  powietrza uszczelniającego ( zaporowego ) podajników popiołu I, II, III, IV, V -go stopnia.</t>
  </si>
  <si>
    <t>Wymiana zgrzebeł podajnikach popiołu.</t>
  </si>
  <si>
    <t>Wymiana uszczelnień , zaworu spustowego, naprawa połączeń montażowych armatki do usuwania nawisów w bunkrze węgla</t>
  </si>
  <si>
    <t>Wymiana tuleji dławicowej kpl. zewnętrznej, wewnętrznej, wałuna, dławika   ukladu odpopielania materiału inertnego  lub podajniku ślimakowym MI</t>
  </si>
  <si>
    <t>Wymiana łożyska  na podajnikach, kruszarce ukladu odpopielania materiału inertnego  lub podajniku ślimakowym MI</t>
  </si>
  <si>
    <t>Wymiana przerzutek popiołowych</t>
  </si>
  <si>
    <t>Wymiana zasuwy płytowej z napędem ręcznym lub pmeumatycznym instalacji popiołu dennego</t>
  </si>
  <si>
    <t>Wymiana uszczelnienia dławicowego na podajnikach popiołu I, II, III, -go  stopnia  lub podajniku ślimakowym MI na wałach i napinaczach</t>
  </si>
  <si>
    <t>Wymiana uszczelnienia dławicowego na podajnikach popiołu I, II, III, IV V -go  stopnia  lub podajniku ślimakowym MI na wałach i napinaczach</t>
  </si>
  <si>
    <t>Wymiana łańcucha transportowego podajnika II, III, IV V -go stopnia kpl</t>
  </si>
  <si>
    <t>Wymiana głowicy wodnej podajnika popiolu I - go stopnia</t>
  </si>
  <si>
    <t>Wymiana łańcucha napędowego podajnika popiołu</t>
  </si>
  <si>
    <t>Wymiana łańcucha napędowego podajnika popiołu.</t>
  </si>
  <si>
    <t>Rewizja, naprawa lub wymiana armatury instalacji dmuchaw.</t>
  </si>
  <si>
    <t>Kontrola i oczyszczenie worków filtracyjnych</t>
  </si>
  <si>
    <t>Wymiana uszczelnienia dławicowego dozownika celkowego</t>
  </si>
  <si>
    <t>Wymiana wkładu sprzęgła dozownika celkowego</t>
  </si>
  <si>
    <t>D-ż i montaż wentylatora wyciągowego</t>
  </si>
  <si>
    <t>Wymiana uszczelnień na rurociągu oraz armatury przynależnej do układu podawania sorbentu.</t>
  </si>
  <si>
    <t xml:space="preserve">Układ fosforanu                              </t>
  </si>
  <si>
    <t xml:space="preserve">Wymiana szkieł wodowskazowych </t>
  </si>
  <si>
    <t>Instalacja spłucznaw obrębie kotła wraz z kanałami i pompą.</t>
  </si>
  <si>
    <t>Kontrola i wymiana uszkodzonych części zespołu pompy preseparacji</t>
  </si>
  <si>
    <t>Wymiana zasuwy płytowej. lub czaszowej</t>
  </si>
  <si>
    <t>Wymiana klapy eksplozyjnej wraz z uszczelnieniem na kanale przed filtrem workowym</t>
  </si>
  <si>
    <t xml:space="preserve">Wymiana worków filtracyjnych </t>
  </si>
  <si>
    <t>Roczna suma wartości prac rozliczanych powykonawczo (zł)</t>
  </si>
  <si>
    <t>Wymiana uszczelnienia klapy gazu brudnego</t>
  </si>
  <si>
    <t>Wymiana ułożyskowania klapy gazu brudnego</t>
  </si>
  <si>
    <t>Wymiana uszczelnienia klapy gazu czystego</t>
  </si>
  <si>
    <t>Wymiana ułożyskowania klapy gazu czystego</t>
  </si>
  <si>
    <t>Wymiana uszczelnienia klapy bay-pass</t>
  </si>
  <si>
    <t xml:space="preserve">Wymiana ułożyskowania klapy bay-pass </t>
  </si>
  <si>
    <t>Wymiana klapy implozyjnej wraz z uszczelnieniem na kanale przed wentylatorami ciągów</t>
  </si>
  <si>
    <t>Wymiana  filtrów na ssaniu</t>
  </si>
  <si>
    <t xml:space="preserve">Wymiana siłownika zasuwy prętowej </t>
  </si>
  <si>
    <t xml:space="preserve">Naprawa łańcucha roboczego - kalibrowanie ogniw, </t>
  </si>
  <si>
    <t>Demontaż i montaż  lanc rozpałkowych</t>
  </si>
  <si>
    <t>Wymiana hamulca, ustawienie</t>
  </si>
  <si>
    <t>Wymiana oleju w instalacji olejowej na nowy.</t>
  </si>
  <si>
    <t>Wymiana kompensatora na kanałach powietrza wtórnego</t>
  </si>
  <si>
    <t>Wymiana sprzęgła</t>
  </si>
  <si>
    <t>Wymiana płótna aeracyjnego na instalacji areacji w zbiornikach przykotłowych instalacji podawania sorbentu</t>
  </si>
  <si>
    <t>Wymiana uszczelnienia zaworu czaszowego Moeller</t>
  </si>
  <si>
    <t xml:space="preserve">Wymiana uszczelnień wału pompy od strony wody </t>
  </si>
  <si>
    <t>Kontrola i prostowanie blach osłonowych palniki (stabilizatorów)</t>
  </si>
  <si>
    <t>Naprawa łańcucha roboczego - kalibrowanie ogniw jednego podajnika</t>
  </si>
  <si>
    <t>Wymiana taśmy  podajnika nadziarna wraz z klejeniem</t>
  </si>
  <si>
    <t>Naprawa kanałów recyrkulacji spalin  (spawanie) do 0,5 mb</t>
  </si>
  <si>
    <t>Wymiana łożyska, uszczelnienia wału</t>
  </si>
  <si>
    <t xml:space="preserve">ELWO </t>
  </si>
  <si>
    <t>Filtr workowy kotła  - OFz450 B</t>
  </si>
  <si>
    <t>Wymiana uszczelnienia kołnierzowego (w armaturze do 4 MPa )</t>
  </si>
  <si>
    <t>W wykazie</t>
  </si>
  <si>
    <t>Układ preseparacji popiołu: kanał, leje</t>
  </si>
  <si>
    <t>Wymiana zasuwy płytowej lub czaszowej</t>
  </si>
  <si>
    <t>Wymiana łańcucha transportowego podajnika II, III,  -go stopnia</t>
  </si>
  <si>
    <t xml:space="preserve">Venti - Oelde, Howden-Sirocco, </t>
  </si>
  <si>
    <t xml:space="preserve">Instalacje przykotłowe DSI, </t>
  </si>
  <si>
    <t xml:space="preserve">Instalacje przykotłowe ACI, </t>
  </si>
  <si>
    <t>Instalacje przykotłowe  SNCR</t>
  </si>
  <si>
    <t>Układ oczyszczania popiołu II-go ciągu - nirafony</t>
  </si>
  <si>
    <t>Prace Rozliczane Powykonawczo</t>
  </si>
  <si>
    <t>Przewidywana liczba działań w roku</t>
  </si>
  <si>
    <t>Poprawność</t>
  </si>
  <si>
    <t>Nazwa Urządzenia</t>
  </si>
  <si>
    <t>Typ Urządzenia</t>
  </si>
  <si>
    <t>Wartość karty_x000D_
na 1 rok</t>
  </si>
  <si>
    <t>Liczba urządzeń</t>
  </si>
  <si>
    <t>Wartość z karty
(na 1 rok)</t>
  </si>
  <si>
    <t>Wartość na czas trwania Umowy
(4 lata)</t>
  </si>
  <si>
    <t xml:space="preserve">Formularz „Wynagrodzenie 25DFBT256-4”															</t>
  </si>
  <si>
    <t>Wyszczególnienie</t>
  </si>
  <si>
    <t>Nakład pracy</t>
  </si>
  <si>
    <t>Wartość na 12 miesięcy</t>
  </si>
  <si>
    <t>[-]</t>
  </si>
  <si>
    <t>[PLN] / [%]</t>
  </si>
  <si>
    <t>[PLN]</t>
  </si>
  <si>
    <t>Arkusz "Zapotrzebowanie pracowników"</t>
  </si>
  <si>
    <t>Wynagrodzenie za wykonanie Prac Rozliczanych Powykonawczo</t>
  </si>
  <si>
    <t>Wynagrodzenie za wykonanie Prac warsztatowych</t>
  </si>
  <si>
    <t>Wynagrodzenie za dostarczone Materiały Remontowe i Części Zamienne
(narzut maksymalny: 8%)</t>
  </si>
  <si>
    <t>Łączna wartość oferty:</t>
  </si>
  <si>
    <t>Obszar</t>
  </si>
  <si>
    <t>Kotłownia /Fluidalne/Mechaniczne</t>
  </si>
  <si>
    <t>Specjalność</t>
  </si>
  <si>
    <t xml:space="preserve">Wymagania </t>
  </si>
  <si>
    <t>Stawka za roboczogodzinę [rbh]</t>
  </si>
  <si>
    <t>Szacowana liczba rbh rocznie na jednego pracownika</t>
  </si>
  <si>
    <t>Wartość / 1 rok</t>
  </si>
  <si>
    <t>Mechanik urządzeń energetycznych (kotłowych)</t>
  </si>
  <si>
    <t xml:space="preserve">Znajomość pracy i układów pracy całego kotła fluidalnego OFZ Znajomość urządzeń; podstawowych, pomocniczych, ukladów pneumo - transporu, układów i instalacji cisnieniowych kotłów fluidalnych wodno parowych, cisnieniowych olejowych, ciśnieniowych chemicznych instalacji, układów filtacyjnych, układów spreżarkowych, układów powietrza sprężonego, układów wirujacych, układów rozpałkowych, itp. </t>
  </si>
  <si>
    <t xml:space="preserve">Monter mechanicznych urządzeń energetycznych (kotłowych) </t>
  </si>
  <si>
    <t>Monter-spawacz mechanicznych i ciśnieniowych urządzeń energetycznych (kotłowych)</t>
  </si>
  <si>
    <t>Monter lub monter-spawacz z uprawnieniami na obsługę urządzeń transportu pionowego wraz z jego mocowaniem i nadzoru czynności transportowej</t>
  </si>
  <si>
    <t>Dyżur Domowy - osoby dyspozycyjne w:
dni robocze od 15:00 do 7:00
w dni świąteczne 24h/dobę (1 zmiana 12-godzinna) 
Wezwanie z Dyżuru Domowego</t>
  </si>
  <si>
    <t>Stawka ryczałtowa 1 (jednego) Wezwania Awaryjnego całego Zespołu Roboczego</t>
  </si>
  <si>
    <t>Liczba wezwań</t>
  </si>
  <si>
    <t xml:space="preserve">Szacowana łączna liczba rbh rocznie prac Zespołu Roboczego w ramach Wezwania Awaryjnego - Awaria A </t>
  </si>
  <si>
    <r>
      <t xml:space="preserve">Awaria A
Wezwanie Awaryjne (Awaria A) - Wezwanie rozliczane powykonawczo na zgłoszenie przez Zamawiajaćego </t>
    </r>
    <r>
      <rPr>
        <b/>
        <sz val="10"/>
        <rFont val="Arial CE"/>
        <charset val="238"/>
      </rPr>
      <t>(rozliczane powykonawczo na zgłoszenie przez Zamawiajaćego)</t>
    </r>
    <r>
      <rPr>
        <b/>
        <sz val="10"/>
        <rFont val="Arial CE"/>
        <family val="2"/>
        <charset val="238"/>
      </rPr>
      <t xml:space="preserve">
Prace Zespołu Roboczego w ramach Wezwania Awaryjnego - Awaria A  (Uśredniona stawka za każda rozpoczętą rbh dla całej grupy remontowej)</t>
    </r>
  </si>
  <si>
    <t>Diagnosta ds. urządzeń wirujących</t>
  </si>
  <si>
    <t>Specjalista NDT (badań nieniszczących) (RT, PT, MT, UT, VT, HT) posiadający sprzęt do wykonania badań endoskopowych</t>
  </si>
  <si>
    <t>Mistrz</t>
  </si>
  <si>
    <t>Operator urządzeń dźwigowo transportowych</t>
  </si>
  <si>
    <t>Monter rusztowań</t>
  </si>
  <si>
    <t>Monter izolacji przemysłowych</t>
  </si>
  <si>
    <t>Szacowana łączna liczba rbh rocznie prac Zespołu Roboczego w ramach Wezwania Awaryjnego - Awaria B</t>
  </si>
  <si>
    <r>
      <t xml:space="preserve">Awaria B
Wezwanie Awaryjne (Awaria B) - Wezwanie rozliczane powykonawczo na zgłoszenie przez Zamawiajaćego </t>
    </r>
    <r>
      <rPr>
        <b/>
        <sz val="10"/>
        <rFont val="Arial CE"/>
        <charset val="238"/>
      </rPr>
      <t>(rozliczane powykonawczo na zgłoszenie przez Zamawiajaćego)</t>
    </r>
    <r>
      <rPr>
        <b/>
        <sz val="10"/>
        <rFont val="Arial CE"/>
        <family val="2"/>
        <charset val="238"/>
      </rPr>
      <t xml:space="preserve">
Prace Zespołu Roboczego w ramach Wezwania Awaryjnego - Awaria B  (Uśredniona stawka za każda rozpoczętą rbh dla całej grupy remontowej)</t>
    </r>
  </si>
  <si>
    <t>Szacowana liczba rbh rocznie</t>
  </si>
  <si>
    <t>Prace warsztatowe</t>
  </si>
  <si>
    <t>-</t>
  </si>
  <si>
    <t>Dni w roku</t>
  </si>
  <si>
    <t>Czas Dyspozycji Remontowej
na 1 osobę rocznie</t>
  </si>
  <si>
    <t>Czas Dyżuru Domowego na
1 osobę rocznie</t>
  </si>
  <si>
    <t>Czas dyżuru awaryjnego na
1 osobę rocznie</t>
  </si>
  <si>
    <t>07:00 - 15:00</t>
  </si>
  <si>
    <t>15:00 - 07:00</t>
  </si>
  <si>
    <t>00:00 - 24:00</t>
  </si>
  <si>
    <t>Liczba godzin</t>
  </si>
  <si>
    <t>Wszystkie</t>
  </si>
  <si>
    <t>Sobota - Niedziela</t>
  </si>
  <si>
    <t>Robocze</t>
  </si>
  <si>
    <t>Niepracujące
(weekend+święta)</t>
  </si>
  <si>
    <t xml:space="preserve">Kwalifikacje zgodnie z Klasyfikacją Zawodów i Specjalności </t>
  </si>
  <si>
    <t>Charakterystyka</t>
  </si>
  <si>
    <t>Kwalifikacje i uprawnienia</t>
  </si>
  <si>
    <t>https://psz.praca.gov.pl/rynek-pracy/bazy-danych/klasyfikacja-zawodow-i-specjalnosci/wyszukiwarka-opisow-zawodow</t>
  </si>
  <si>
    <t>821103</t>
  </si>
  <si>
    <t>721204</t>
  </si>
  <si>
    <t xml:space="preserve">Monter-spawacz mechanicznych i ciśnieniowych urządzeń energetycznych (kotłowych) </t>
  </si>
  <si>
    <t>Książka Spawacza oraz ważne świadectwo egzaminu spawacza w danej metodzie</t>
  </si>
  <si>
    <t>Uprawnienia energetyczne 2 grupy - eksploatacja w zakresie objętych umową Urządzeń</t>
  </si>
  <si>
    <t>214403</t>
  </si>
  <si>
    <t>Monter mechanicznych urządzeń energetycznych (kotłowych)</t>
  </si>
  <si>
    <t>214410</t>
  </si>
  <si>
    <t>Inżynier / technolog ds. spawalnictwa (np. przygotowanie WPS i uzgodnień z UDT , przeprowadenia obróbki cieplnej procesów spawania, itp.)</t>
  </si>
  <si>
    <t>Uprawnienia  dozorowe spawalnicze do spawania elementów ciśnieniowych dla stali stosowanych w energetyce</t>
  </si>
  <si>
    <t>Specjalista ds. radiologii badań (RT, PT, MT, UT, VT, HT) posiadający sprzęt do wykonania badań endoskopowych</t>
  </si>
  <si>
    <t>Ważne certyfikaty personelu NDT w poszczególnych metodach zgodnie z normą PN-EN ISO 9712 lub specyfikacjami branżowymi</t>
  </si>
  <si>
    <t xml:space="preserve">Prowadzący / organizujący / zarządzający / nadzorujący wykonywane prace - stanowisko mistrz, </t>
  </si>
  <si>
    <t>Uprawnienia energetyczne 2 grupy - dozór</t>
  </si>
  <si>
    <t xml:space="preserve">Osoba do spraw logistycznych niezbędnych do wykonania prac (np. z wózkiem widłowym min. 3T udźwigu lub wózek teleskopowy, transporty pionowe wciągarką itp.), </t>
  </si>
  <si>
    <t>Uprawnienia UDT potwierdzające umiejętności obsługi konkretnego typu maszyny</t>
  </si>
  <si>
    <t>711903</t>
  </si>
  <si>
    <t xml:space="preserve">Osoby dysponujące rusztowaniem systemowym (np. typu Rotax) umożliwiającym wybudowanie na zewnątrz i wewnątrz układu powietrze spaliny kotła fluidalnego rusztowania o powierzchni łącznej 400 m3 </t>
  </si>
  <si>
    <t>Uprawnienia rusztowaniowe do projektowania i montażu rusztowań</t>
  </si>
  <si>
    <t>712403</t>
  </si>
  <si>
    <t>Osoby do demontażu i montażu izolacji z urządzeń pomocniczy, układów ciśnieniowych według potrzeb (ewentualnie do pomocy przy rusztowaniach)</t>
  </si>
  <si>
    <t xml:space="preserve">Pracownicy serwisu oraz pracownicy do napraw awaryinych, pracownicy pełniacy dyżury muszą posiadać znajomość pracy i układów pracy całego kotła fluidalnego OFZ; znajomość urządzeń podstawowych i pomocniczych, ukladów pneumo - transporu, układów i instalacji ciśnieniowych kotłów fluidalnych wodno parowych, ciśnieniowych olejowych, ciśnieniowych chemicznych instalacji, układów filtacyjnych, układów spreżarkowych, układów powietrza sprężonego, układów wirujacych, układów rozpałkowych, itp. </t>
  </si>
  <si>
    <t>UWAGA:
Wszyscy pracownicy dyspozycji muszą posiadać uprawnienia „Kierujących Zespołem Pracowników” w rozumieniu IOBP w ORLEN TERMIKA p 1.3.6</t>
  </si>
  <si>
    <t>Wartość wszytkich kart
na 4 lata</t>
  </si>
  <si>
    <t>Wartość wszytkich kart
na 1 rok</t>
  </si>
  <si>
    <t>Narzut [%]</t>
  </si>
  <si>
    <t>Koszt zakupu Materiałów Remontowych i Części Zamiennych przyjęty na potrzeby oferty</t>
  </si>
  <si>
    <t>Wynagrodzenie za wykonanie Prace Dodatkowych na podstawie oferty Wykonawcy (przyjęte na potrzeby oferty)</t>
  </si>
  <si>
    <t>14:00 - 22:00</t>
  </si>
  <si>
    <t>01.09 - 30.04</t>
  </si>
  <si>
    <t>Wartość na 4 lata</t>
  </si>
  <si>
    <t>Święta
(wypadające poza sob.-ndz.)</t>
  </si>
  <si>
    <t>Dyżur Awaryjny - osoby dyspozycyjne w dni wskazane przez Zamawiającego 24h/ dobę (2 zmiany 12-godzinne) - Dyżur rozliczany powykonawczo na zgłoszenie przez Zamawiajacego
Wezwanie z Dyżuru Awaryjnego</t>
  </si>
  <si>
    <t>Uśredniona stawka za każda rozpoczętą rbh 1 (jednego) członka Zespołu Roboczego w ramach Wezwania Awaryjnego - Awaria A</t>
  </si>
  <si>
    <t>Uśredniona stawka za każda rozpoczętą rbh 1 (jednego) członka Zespołu Roboczego w ramach Wezwania Awaryjnego - Awaria B</t>
  </si>
  <si>
    <t xml:space="preserve">Dyspozycja Remontowa
Praca - Zmiana I-sza w godz 7:00 - 15:00
 Dyspozycja Remontowa w nadgodzinach 
 Dodatkowe Prac Remontowe Wykonywane w Podstawowych Godzinach Pracy Zamawiającego </t>
  </si>
  <si>
    <t>Prace Remontowe</t>
  </si>
  <si>
    <t>Liczba
dni</t>
  </si>
  <si>
    <t>Spawacz z uprawnieniami dozorowymi UDT</t>
  </si>
  <si>
    <t>Liczba 
osób</t>
  </si>
  <si>
    <t>Stawka za roboczogodzinę [rbh]
Dyspozycja Remontowa
 Zmiana I-sza</t>
  </si>
  <si>
    <t xml:space="preserve">Stawka za roboczogodzinę [rbh] *
Dyspozycja Remontowa w nadgodzinach
Dodatkowe Prace Remontowe Wykonywane w Podstawowych Godzinach Pracy Zamawiającego </t>
  </si>
  <si>
    <t>Stawka za roboczogodzinę [rbh]
Dyspozycja Remontowa
 Zmiana II-ga</t>
  </si>
  <si>
    <t>Stawka za roboczogodzinę [rbh]
Dyżur Domowy</t>
  </si>
  <si>
    <t>Dyspozycja Remontowa
Praca - Zmiana II-ga w godz 14:00 - 22:00 w miesiącach od 01.09 do 30.04 w każdym roku 
 Dyspozycja Remontowa w nadgodzinach 
 Dodatkowe Prac Remontowe Wykonywane w Podstawowych Godzinach Pracy Zamawiającego</t>
  </si>
  <si>
    <t>Stawka za roboczogodzinę [rbh]
Dyżur Awaryjny</t>
  </si>
  <si>
    <t>Stawka za roboczogodzinę [rbh] ***
Wezwanie z Dyżuru Domowego</t>
  </si>
  <si>
    <t>Stawka za roboczogodzinę [rbh] **
Wezwanie z Dyżuru Domowego</t>
  </si>
  <si>
    <t>*** Stawka za roboczogodzinę [rbh] Wezwania z Dyżuru Awaryjnego (kolumna H) musi być większa, niż stawka za roboczogodzinę [rbh] Dyżuru Awaryjnego (kolumna F)</t>
  </si>
  <si>
    <t>* Stawka za roboczogodzinę [rbh] Dyspozycji Remontowej w nadgodzinach oraz Dodatkowych Prac Remontowych Wykonywanych w Podstawowych Godzinach Pracy Zamawiającego (kolumna H) musi być większa, niż stawka za roboczogodzinę [rbh] Dyspozycji Remontowej (kolumna F)</t>
  </si>
  <si>
    <t>** Stawka za roboczogodzinę [rbh] Wezwania z Dyżuru Domowego (kolumna H) musi być większa, niż stawka za roboczogodzinę [rbh] Dyżuru Domowego (kolumna F)</t>
  </si>
  <si>
    <t>Wynagrodzenie za świadczenie usług Dyspozycji Remontowej oraz Dyspozycji Remontowej w nadgodzinach oraz Dodatkowych Prac Remontowych Wykonywanych w Podstawowych Godzinach Pracy Zamawiającego - Zmiana I</t>
  </si>
  <si>
    <t>Wynagrodzenie za świadczenie usług Dyspozycji Remontowej oraz Dyspozycji Remontowej w nadgodzinach oraz Dodatkowych Prac Remontowych Wykonywanych w Podstawowych Godzinach Pracy Zamawiającego - Zmiana II</t>
  </si>
  <si>
    <t xml:space="preserve">Wynagrodzenie za świadczenie usług Dyżuru Domowego oraz Wezwania z Dyżuru Domowego </t>
  </si>
  <si>
    <t xml:space="preserve">Wynagrodzenie za świadczenie usług Dyżuru Awaryjnego Wezwania z Dyżuru Awaryjnego </t>
  </si>
  <si>
    <t>Wynagrodzenie za świadczenie usługi Wezwania Awaryjnego oraz prac Zespołu Roboczego w ramach Wezwania Awaryjnego - Awaria A</t>
  </si>
  <si>
    <t>Wynagrodzenie za świadczenie usługi Wezwania Awaryjnego oraz prac Zespołu Roboczego w ramach Wezwania Awaryjnego - Awaria B</t>
  </si>
  <si>
    <t>Arkusz "Wykaz"
(wykaz kart)</t>
  </si>
  <si>
    <t xml:space="preserve">Szacowana liczba rbh rocznie na jednego pracownika 
Dyspozycji Remontowej w nadgodzinach oraz Dodatkowych Prac Remontowych Wykonywanych w Podstawowych Godzinach Pracy Zamawiającego </t>
  </si>
  <si>
    <t>Szacowana liczba rbh rocznie na jednego pracownika prac wykonywanych w ramach Wezwania z Dyżuru Domowego</t>
  </si>
  <si>
    <t>Szacowana liczba rbh rocznie na jednego pracownika prac wykonywanych w ramach Wezwania z Dyżuru Awaryjnego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</si>
</sst>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sz val="10"/>
      <name val="Arial CE"/>
      <family val="2"/>
      <charset val="238"/>
    </font>
    <font>
      <b/>
      <sz val="10"/>
      <name val="Arial"/>
      <family val="2"/>
      <charset val="238"/>
    </font>
    <font>
      <i/>
      <sz val="6"/>
      <name val="Arial CE"/>
      <family val="2"/>
      <charset val="238"/>
    </font>
    <font>
      <sz val="10"/>
      <name val="Arial"/>
      <family val="2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 CE"/>
      <charset val="238"/>
    </font>
    <font>
      <sz val="10"/>
      <name val="Arial"/>
      <family val="2"/>
      <charset val="238"/>
    </font>
    <font>
      <b/>
      <i/>
      <sz val="6"/>
      <name val="Arial CE"/>
      <charset val="238"/>
    </font>
    <font>
      <sz val="11"/>
      <name val="Calibri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1"/>
      <color theme="1"/>
      <name val="Calibri"/>
      <family val="2"/>
      <scheme val="minor"/>
    </font>
    <font>
      <b/>
      <sz val="22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  <font>
      <b/>
      <sz val="12"/>
      <name val="Arial CE"/>
      <family val="2"/>
      <charset val="238"/>
    </font>
    <font>
      <u/>
      <sz val="10"/>
      <color theme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8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 style="medium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indexed="64"/>
      </bottom>
      <diagonal/>
    </border>
    <border>
      <left style="medium">
        <color auto="1"/>
      </left>
      <right/>
      <top style="thin">
        <color indexed="64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indexed="64"/>
      </right>
      <top/>
      <bottom style="medium">
        <color auto="1"/>
      </bottom>
      <diagonal/>
    </border>
    <border>
      <left style="medium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14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9" fontId="17" fillId="0" borderId="0" applyFont="0" applyFill="0" applyBorder="0" applyAlignment="0" applyProtection="0"/>
    <xf numFmtId="0" fontId="20" fillId="0" borderId="0"/>
    <xf numFmtId="0" fontId="12" fillId="0" borderId="0"/>
    <xf numFmtId="0" fontId="26" fillId="0" borderId="0" applyNumberFormat="0" applyFill="0" applyBorder="0" applyAlignment="0" applyProtection="0"/>
  </cellStyleXfs>
  <cellXfs count="452">
    <xf numFmtId="0" fontId="0" fillId="0" borderId="0" xfId="0"/>
    <xf numFmtId="4" fontId="12" fillId="6" borderId="8" xfId="5" applyNumberFormat="1" applyFont="1" applyFill="1" applyBorder="1" applyAlignment="1" applyProtection="1">
      <alignment horizontal="center" vertical="center"/>
      <protection locked="0"/>
    </xf>
    <xf numFmtId="4" fontId="12" fillId="6" borderId="9" xfId="5" applyNumberFormat="1" applyFont="1" applyFill="1" applyBorder="1" applyAlignment="1" applyProtection="1">
      <alignment horizontal="center" vertical="center"/>
      <protection locked="0"/>
    </xf>
    <xf numFmtId="4" fontId="12" fillId="6" borderId="9" xfId="3" applyNumberFormat="1" applyFont="1" applyFill="1" applyBorder="1" applyAlignment="1" applyProtection="1">
      <alignment horizontal="center" vertical="center"/>
      <protection locked="0"/>
    </xf>
    <xf numFmtId="4" fontId="12" fillId="6" borderId="18" xfId="3" applyNumberFormat="1" applyFont="1" applyFill="1" applyBorder="1" applyAlignment="1" applyProtection="1">
      <alignment horizontal="center" vertical="center"/>
      <protection locked="0"/>
    </xf>
    <xf numFmtId="4" fontId="12" fillId="6" borderId="61" xfId="3" applyNumberFormat="1" applyFont="1" applyFill="1" applyBorder="1" applyAlignment="1" applyProtection="1">
      <alignment horizontal="center" vertical="center"/>
      <protection locked="0"/>
    </xf>
    <xf numFmtId="0" fontId="2" fillId="0" borderId="0" xfId="5" applyProtection="1"/>
    <xf numFmtId="0" fontId="0" fillId="0" borderId="0" xfId="0" applyProtection="1"/>
    <xf numFmtId="0" fontId="3" fillId="2" borderId="6" xfId="4" applyFont="1" applyFill="1" applyBorder="1" applyAlignment="1" applyProtection="1">
      <alignment horizontal="center" vertical="center" wrapText="1"/>
    </xf>
    <xf numFmtId="0" fontId="12" fillId="0" borderId="0" xfId="0" applyFont="1" applyBorder="1" applyProtection="1"/>
    <xf numFmtId="0" fontId="3" fillId="2" borderId="14" xfId="4" applyFont="1" applyFill="1" applyBorder="1" applyAlignment="1" applyProtection="1">
      <alignment horizontal="center" vertical="center" wrapText="1"/>
    </xf>
    <xf numFmtId="0" fontId="12" fillId="0" borderId="0" xfId="0" applyFont="1" applyProtection="1"/>
    <xf numFmtId="0" fontId="8" fillId="0" borderId="0" xfId="0" applyFont="1" applyAlignment="1" applyProtection="1">
      <alignment horizontal="center" vertical="center" wrapText="1"/>
    </xf>
    <xf numFmtId="0" fontId="8" fillId="0" borderId="49" xfId="0" applyFont="1" applyBorder="1" applyAlignment="1" applyProtection="1">
      <alignment horizontal="center" vertical="center" wrapText="1"/>
    </xf>
    <xf numFmtId="0" fontId="3" fillId="2" borderId="13" xfId="0" applyFont="1" applyFill="1" applyBorder="1" applyAlignment="1" applyProtection="1">
      <alignment horizontal="center" vertical="center" wrapText="1"/>
    </xf>
    <xf numFmtId="0" fontId="3" fillId="2" borderId="13" xfId="4" applyFont="1" applyFill="1" applyBorder="1" applyAlignment="1" applyProtection="1">
      <alignment horizontal="center" vertical="center" wrapText="1"/>
    </xf>
    <xf numFmtId="4" fontId="8" fillId="0" borderId="53" xfId="0" applyNumberFormat="1" applyFont="1" applyBorder="1" applyAlignment="1" applyProtection="1">
      <alignment horizontal="right" vertical="center" wrapText="1"/>
    </xf>
    <xf numFmtId="0" fontId="4" fillId="0" borderId="56" xfId="5" applyFont="1" applyBorder="1" applyAlignment="1" applyProtection="1">
      <alignment horizontal="center" vertical="center" wrapText="1"/>
    </xf>
    <xf numFmtId="0" fontId="7" fillId="0" borderId="48" xfId="0" applyFont="1" applyFill="1" applyBorder="1" applyAlignment="1" applyProtection="1">
      <alignment horizontal="center" wrapText="1"/>
    </xf>
    <xf numFmtId="0" fontId="7" fillId="0" borderId="8" xfId="0" applyFont="1" applyFill="1" applyBorder="1" applyAlignment="1" applyProtection="1">
      <alignment horizontal="left" vertical="top" wrapText="1"/>
    </xf>
    <xf numFmtId="0" fontId="7" fillId="0" borderId="8" xfId="0" applyFont="1" applyFill="1" applyBorder="1" applyAlignment="1" applyProtection="1">
      <alignment horizontal="center" vertical="center"/>
    </xf>
    <xf numFmtId="0" fontId="12" fillId="2" borderId="27" xfId="5" applyFont="1" applyFill="1" applyBorder="1" applyAlignment="1" applyProtection="1">
      <alignment horizontal="center" vertical="center"/>
    </xf>
    <xf numFmtId="4" fontId="12" fillId="2" borderId="54" xfId="5" applyNumberFormat="1" applyFont="1" applyFill="1" applyBorder="1" applyAlignment="1" applyProtection="1">
      <alignment horizontal="right" vertical="center"/>
    </xf>
    <xf numFmtId="0" fontId="7" fillId="0" borderId="58" xfId="0" applyFont="1" applyFill="1" applyBorder="1" applyAlignment="1" applyProtection="1">
      <alignment horizontal="center" wrapText="1"/>
    </xf>
    <xf numFmtId="0" fontId="7" fillId="0" borderId="9" xfId="0" applyFont="1" applyFill="1" applyBorder="1" applyAlignment="1" applyProtection="1">
      <alignment horizontal="left" vertical="top" wrapText="1"/>
    </xf>
    <xf numFmtId="0" fontId="7" fillId="0" borderId="9" xfId="0" applyFont="1" applyFill="1" applyBorder="1" applyAlignment="1" applyProtection="1">
      <alignment horizontal="center" vertical="center"/>
    </xf>
    <xf numFmtId="0" fontId="12" fillId="2" borderId="17" xfId="5" applyFont="1" applyFill="1" applyBorder="1" applyAlignment="1" applyProtection="1">
      <alignment horizontal="center" vertical="center"/>
    </xf>
    <xf numFmtId="4" fontId="12" fillId="2" borderId="50" xfId="5" applyNumberFormat="1" applyFont="1" applyFill="1" applyBorder="1" applyAlignment="1" applyProtection="1">
      <alignment horizontal="right" vertical="center"/>
    </xf>
    <xf numFmtId="0" fontId="12" fillId="2" borderId="17" xfId="3" applyFont="1" applyFill="1" applyBorder="1" applyAlignment="1" applyProtection="1">
      <alignment horizontal="center" vertical="center"/>
    </xf>
    <xf numFmtId="4" fontId="12" fillId="2" borderId="50" xfId="3" applyNumberFormat="1" applyFont="1" applyFill="1" applyBorder="1" applyAlignment="1" applyProtection="1">
      <alignment horizontal="right" vertical="center"/>
    </xf>
    <xf numFmtId="0" fontId="7" fillId="0" borderId="18" xfId="0" applyFont="1" applyFill="1" applyBorder="1" applyAlignment="1" applyProtection="1">
      <alignment horizontal="left" vertical="top" wrapText="1"/>
    </xf>
    <xf numFmtId="0" fontId="7" fillId="0" borderId="18" xfId="0" applyFont="1" applyFill="1" applyBorder="1" applyAlignment="1" applyProtection="1">
      <alignment horizontal="center" vertical="center"/>
    </xf>
    <xf numFmtId="0" fontId="12" fillId="2" borderId="19" xfId="3" applyFont="1" applyFill="1" applyBorder="1" applyAlignment="1" applyProtection="1">
      <alignment horizontal="center" vertical="center"/>
    </xf>
    <xf numFmtId="0" fontId="7" fillId="0" borderId="60" xfId="0" applyFont="1" applyFill="1" applyBorder="1" applyAlignment="1" applyProtection="1">
      <alignment horizontal="center" wrapText="1"/>
    </xf>
    <xf numFmtId="0" fontId="7" fillId="0" borderId="61" xfId="0" applyFont="1" applyFill="1" applyBorder="1" applyAlignment="1" applyProtection="1">
      <alignment horizontal="left" vertical="top" wrapText="1"/>
    </xf>
    <xf numFmtId="0" fontId="7" fillId="0" borderId="61" xfId="0" applyFont="1" applyFill="1" applyBorder="1" applyAlignment="1" applyProtection="1">
      <alignment horizontal="center" vertical="center"/>
    </xf>
    <xf numFmtId="0" fontId="12" fillId="2" borderId="62" xfId="3" applyFont="1" applyFill="1" applyBorder="1" applyAlignment="1" applyProtection="1">
      <alignment horizontal="center" vertical="center"/>
    </xf>
    <xf numFmtId="4" fontId="12" fillId="2" borderId="63" xfId="3" applyNumberFormat="1" applyFont="1" applyFill="1" applyBorder="1" applyAlignment="1" applyProtection="1">
      <alignment horizontal="right" vertical="center"/>
    </xf>
    <xf numFmtId="0" fontId="7" fillId="0" borderId="3" xfId="5" applyFont="1" applyFill="1" applyBorder="1" applyProtection="1"/>
    <xf numFmtId="4" fontId="2" fillId="0" borderId="59" xfId="4" applyNumberFormat="1" applyFont="1" applyFill="1" applyBorder="1" applyAlignment="1" applyProtection="1">
      <alignment wrapText="1"/>
    </xf>
    <xf numFmtId="0" fontId="4" fillId="0" borderId="52" xfId="5" applyFont="1" applyBorder="1" applyAlignment="1" applyProtection="1">
      <alignment horizontal="center" vertical="center" wrapText="1"/>
    </xf>
    <xf numFmtId="0" fontId="7" fillId="0" borderId="0" xfId="5" applyFont="1" applyFill="1" applyProtection="1"/>
    <xf numFmtId="0" fontId="5" fillId="0" borderId="0" xfId="5" quotePrefix="1" applyFont="1" applyFill="1" applyBorder="1" applyAlignment="1" applyProtection="1">
      <alignment horizontal="center"/>
    </xf>
    <xf numFmtId="0" fontId="5" fillId="0" borderId="0" xfId="5" applyFont="1" applyFill="1" applyBorder="1" applyAlignment="1" applyProtection="1">
      <alignment horizontal="center" wrapText="1"/>
    </xf>
    <xf numFmtId="0" fontId="3" fillId="0" borderId="0" xfId="5" applyFont="1" applyFill="1" applyBorder="1" applyAlignment="1" applyProtection="1">
      <alignment horizontal="center"/>
    </xf>
    <xf numFmtId="0" fontId="5" fillId="0" borderId="0" xfId="5" applyFont="1" applyFill="1" applyBorder="1" applyAlignment="1" applyProtection="1">
      <alignment horizontal="center"/>
    </xf>
    <xf numFmtId="0" fontId="7" fillId="0" borderId="0" xfId="5" applyFont="1" applyProtection="1"/>
    <xf numFmtId="0" fontId="4" fillId="2" borderId="55" xfId="4" applyFont="1" applyFill="1" applyBorder="1" applyAlignment="1" applyProtection="1">
      <alignment horizontal="center" vertical="center" wrapText="1"/>
    </xf>
    <xf numFmtId="0" fontId="4" fillId="2" borderId="55" xfId="5" applyFont="1" applyFill="1" applyBorder="1" applyAlignment="1" applyProtection="1">
      <alignment horizontal="center" vertical="center" wrapText="1"/>
    </xf>
    <xf numFmtId="4" fontId="4" fillId="2" borderId="55" xfId="4" applyNumberFormat="1" applyFont="1" applyFill="1" applyBorder="1" applyAlignment="1" applyProtection="1">
      <alignment horizontal="center" vertical="center" wrapText="1"/>
    </xf>
    <xf numFmtId="0" fontId="3" fillId="2" borderId="2" xfId="4" applyFont="1" applyFill="1" applyBorder="1" applyAlignment="1" applyProtection="1">
      <alignment horizontal="center" vertical="center" wrapText="1"/>
    </xf>
    <xf numFmtId="0" fontId="3" fillId="2" borderId="3" xfId="4" applyFont="1" applyFill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7" fillId="2" borderId="51" xfId="4" applyFont="1" applyFill="1" applyBorder="1" applyAlignment="1" applyProtection="1">
      <alignment horizontal="center"/>
    </xf>
    <xf numFmtId="0" fontId="7" fillId="0" borderId="26" xfId="0" applyFont="1" applyFill="1" applyBorder="1" applyAlignment="1" applyProtection="1">
      <alignment horizontal="center" vertical="center"/>
    </xf>
    <xf numFmtId="0" fontId="7" fillId="2" borderId="58" xfId="4" applyFont="1" applyFill="1" applyBorder="1" applyAlignment="1" applyProtection="1">
      <alignment horizontal="center"/>
    </xf>
    <xf numFmtId="0" fontId="7" fillId="0" borderId="20" xfId="0" applyFont="1" applyFill="1" applyBorder="1" applyAlignment="1" applyProtection="1">
      <alignment horizontal="center" vertical="center"/>
    </xf>
    <xf numFmtId="0" fontId="7" fillId="2" borderId="60" xfId="4" applyFont="1" applyFill="1" applyBorder="1" applyAlignment="1" applyProtection="1">
      <alignment horizontal="center"/>
    </xf>
    <xf numFmtId="0" fontId="7" fillId="0" borderId="64" xfId="0" applyFont="1" applyFill="1" applyBorder="1" applyAlignment="1" applyProtection="1">
      <alignment horizontal="center" vertical="center"/>
    </xf>
    <xf numFmtId="0" fontId="4" fillId="0" borderId="34" xfId="0" applyFont="1" applyBorder="1" applyAlignment="1" applyProtection="1">
      <alignment horizontal="center" vertical="center" wrapText="1"/>
    </xf>
    <xf numFmtId="0" fontId="7" fillId="4" borderId="58" xfId="4" applyFont="1" applyFill="1" applyBorder="1" applyAlignment="1" applyProtection="1">
      <alignment horizontal="center"/>
    </xf>
    <xf numFmtId="0" fontId="7" fillId="4" borderId="9" xfId="0" applyFont="1" applyFill="1" applyBorder="1" applyAlignment="1" applyProtection="1">
      <alignment horizontal="left" vertical="top" wrapText="1"/>
    </xf>
    <xf numFmtId="0" fontId="7" fillId="4" borderId="20" xfId="0" applyFont="1" applyFill="1" applyBorder="1" applyAlignment="1" applyProtection="1">
      <alignment horizontal="center" vertical="center"/>
    </xf>
    <xf numFmtId="0" fontId="12" fillId="4" borderId="17" xfId="5" applyFont="1" applyFill="1" applyBorder="1" applyAlignment="1" applyProtection="1">
      <alignment horizontal="center" vertical="center"/>
    </xf>
    <xf numFmtId="4" fontId="12" fillId="4" borderId="50" xfId="5" applyNumberFormat="1" applyFont="1" applyFill="1" applyBorder="1" applyAlignment="1" applyProtection="1">
      <alignment horizontal="right" vertical="center"/>
    </xf>
    <xf numFmtId="0" fontId="2" fillId="4" borderId="0" xfId="5" applyFill="1" applyProtection="1"/>
    <xf numFmtId="0" fontId="7" fillId="4" borderId="60" xfId="4" applyFont="1" applyFill="1" applyBorder="1" applyAlignment="1" applyProtection="1">
      <alignment horizontal="center"/>
    </xf>
    <xf numFmtId="4" fontId="7" fillId="6" borderId="8" xfId="0" applyNumberFormat="1" applyFont="1" applyFill="1" applyBorder="1" applyAlignment="1" applyProtection="1">
      <alignment horizontal="center" vertical="center"/>
      <protection locked="0"/>
    </xf>
    <xf numFmtId="4" fontId="7" fillId="6" borderId="9" xfId="0" applyNumberFormat="1" applyFont="1" applyFill="1" applyBorder="1" applyAlignment="1" applyProtection="1">
      <alignment horizontal="center" vertical="center"/>
      <protection locked="0"/>
    </xf>
    <xf numFmtId="0" fontId="12" fillId="2" borderId="26" xfId="5" applyFont="1" applyFill="1" applyBorder="1" applyAlignment="1" applyProtection="1">
      <alignment horizontal="center" vertical="center"/>
    </xf>
    <xf numFmtId="0" fontId="12" fillId="2" borderId="20" xfId="5" applyFont="1" applyFill="1" applyBorder="1" applyAlignment="1" applyProtection="1">
      <alignment horizontal="center" vertical="center"/>
    </xf>
    <xf numFmtId="0" fontId="7" fillId="0" borderId="21" xfId="0" applyFont="1" applyFill="1" applyBorder="1" applyAlignment="1" applyProtection="1">
      <alignment horizontal="center" vertical="center"/>
    </xf>
    <xf numFmtId="0" fontId="12" fillId="2" borderId="21" xfId="3" applyFont="1" applyFill="1" applyBorder="1" applyAlignment="1" applyProtection="1">
      <alignment horizontal="center" vertical="center"/>
    </xf>
    <xf numFmtId="0" fontId="12" fillId="2" borderId="64" xfId="3" applyFont="1" applyFill="1" applyBorder="1" applyAlignment="1" applyProtection="1">
      <alignment horizontal="center" vertical="center"/>
    </xf>
    <xf numFmtId="0" fontId="3" fillId="2" borderId="23" xfId="4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7" fillId="2" borderId="8" xfId="0" applyFont="1" applyFill="1" applyBorder="1" applyAlignment="1" applyProtection="1">
      <alignment horizontal="left" vertical="top" wrapText="1"/>
    </xf>
    <xf numFmtId="0" fontId="7" fillId="2" borderId="26" xfId="0" applyFont="1" applyFill="1" applyBorder="1" applyAlignment="1" applyProtection="1">
      <alignment horizontal="center" vertical="center"/>
    </xf>
    <xf numFmtId="0" fontId="7" fillId="0" borderId="9" xfId="6" applyFont="1" applyBorder="1" applyAlignment="1" applyProtection="1">
      <alignment wrapText="1"/>
    </xf>
    <xf numFmtId="0" fontId="2" fillId="2" borderId="20" xfId="4" applyFont="1" applyFill="1" applyBorder="1" applyAlignment="1" applyProtection="1">
      <alignment horizontal="center" vertical="center"/>
    </xf>
    <xf numFmtId="0" fontId="7" fillId="0" borderId="61" xfId="6" applyFont="1" applyBorder="1" applyAlignment="1" applyProtection="1">
      <alignment wrapText="1"/>
    </xf>
    <xf numFmtId="0" fontId="2" fillId="2" borderId="64" xfId="4" applyFont="1" applyFill="1" applyBorder="1" applyAlignment="1" applyProtection="1">
      <alignment horizontal="center" vertical="center"/>
    </xf>
    <xf numFmtId="0" fontId="12" fillId="2" borderId="62" xfId="5" applyFont="1" applyFill="1" applyBorder="1" applyAlignment="1" applyProtection="1">
      <alignment horizontal="center" vertical="center"/>
    </xf>
    <xf numFmtId="4" fontId="12" fillId="2" borderId="63" xfId="5" applyNumberFormat="1" applyFont="1" applyFill="1" applyBorder="1" applyAlignment="1" applyProtection="1">
      <alignment horizontal="right" vertical="center"/>
    </xf>
    <xf numFmtId="4" fontId="7" fillId="6" borderId="30" xfId="0" applyNumberFormat="1" applyFont="1" applyFill="1" applyBorder="1" applyAlignment="1" applyProtection="1">
      <alignment horizontal="center" vertical="center" wrapText="1"/>
      <protection locked="0"/>
    </xf>
    <xf numFmtId="4" fontId="7" fillId="6" borderId="25" xfId="0" applyNumberFormat="1" applyFont="1" applyFill="1" applyBorder="1" applyAlignment="1" applyProtection="1">
      <alignment horizontal="center" vertical="center" wrapText="1"/>
      <protection locked="0"/>
    </xf>
    <xf numFmtId="4" fontId="7" fillId="6" borderId="66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4" applyFont="1" applyFill="1" applyBorder="1" applyAlignment="1" applyProtection="1">
      <alignment horizontal="center" vertical="center" wrapText="1"/>
    </xf>
    <xf numFmtId="0" fontId="3" fillId="0" borderId="6" xfId="4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Protection="1"/>
    <xf numFmtId="0" fontId="3" fillId="0" borderId="7" xfId="4" applyFont="1" applyFill="1" applyBorder="1" applyAlignment="1" applyProtection="1">
      <alignment horizontal="center" vertical="center" wrapText="1"/>
    </xf>
    <xf numFmtId="0" fontId="3" fillId="0" borderId="13" xfId="4" applyFont="1" applyFill="1" applyBorder="1" applyAlignment="1" applyProtection="1">
      <alignment horizontal="center" vertical="center" wrapText="1"/>
    </xf>
    <xf numFmtId="0" fontId="12" fillId="0" borderId="0" xfId="0" applyFont="1" applyFill="1" applyProtection="1"/>
    <xf numFmtId="0" fontId="8" fillId="0" borderId="0" xfId="0" applyFont="1" applyFill="1" applyAlignment="1" applyProtection="1">
      <alignment horizontal="center" vertical="center" wrapText="1"/>
    </xf>
    <xf numFmtId="0" fontId="8" fillId="0" borderId="49" xfId="0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  <xf numFmtId="4" fontId="8" fillId="0" borderId="53" xfId="0" applyNumberFormat="1" applyFont="1" applyFill="1" applyBorder="1" applyAlignment="1" applyProtection="1">
      <alignment horizontal="right" vertical="center" wrapText="1"/>
    </xf>
    <xf numFmtId="0" fontId="7" fillId="0" borderId="29" xfId="4" applyFont="1" applyFill="1" applyBorder="1" applyAlignment="1" applyProtection="1">
      <alignment horizontal="center" wrapText="1"/>
    </xf>
    <xf numFmtId="0" fontId="7" fillId="0" borderId="29" xfId="0" applyFont="1" applyFill="1" applyBorder="1" applyAlignment="1" applyProtection="1">
      <alignment horizontal="left" wrapText="1"/>
    </xf>
    <xf numFmtId="0" fontId="7" fillId="0" borderId="8" xfId="0" applyFont="1" applyFill="1" applyBorder="1" applyAlignment="1" applyProtection="1">
      <alignment horizontal="center" vertical="center" wrapText="1"/>
    </xf>
    <xf numFmtId="0" fontId="12" fillId="0" borderId="29" xfId="5" applyFont="1" applyFill="1" applyBorder="1" applyAlignment="1" applyProtection="1">
      <alignment horizontal="center" vertical="center" wrapText="1"/>
    </xf>
    <xf numFmtId="4" fontId="12" fillId="0" borderId="54" xfId="5" applyNumberFormat="1" applyFont="1" applyFill="1" applyBorder="1" applyAlignment="1" applyProtection="1">
      <alignment horizontal="right" vertical="center" wrapText="1"/>
    </xf>
    <xf numFmtId="0" fontId="2" fillId="0" borderId="0" xfId="5" applyAlignment="1" applyProtection="1">
      <alignment wrapText="1"/>
    </xf>
    <xf numFmtId="0" fontId="7" fillId="0" borderId="24" xfId="4" applyFont="1" applyFill="1" applyBorder="1" applyAlignment="1" applyProtection="1">
      <alignment horizontal="center" wrapText="1"/>
    </xf>
    <xf numFmtId="0" fontId="7" fillId="0" borderId="24" xfId="0" applyFont="1" applyFill="1" applyBorder="1" applyAlignment="1" applyProtection="1">
      <alignment horizontal="left" wrapText="1"/>
    </xf>
    <xf numFmtId="0" fontId="12" fillId="0" borderId="24" xfId="5" applyFont="1" applyFill="1" applyBorder="1" applyAlignment="1" applyProtection="1">
      <alignment horizontal="center" vertical="center" wrapText="1"/>
    </xf>
    <xf numFmtId="4" fontId="12" fillId="0" borderId="50" xfId="5" applyNumberFormat="1" applyFont="1" applyFill="1" applyBorder="1" applyAlignment="1" applyProtection="1">
      <alignment horizontal="right" vertical="center" wrapText="1"/>
    </xf>
    <xf numFmtId="0" fontId="2" fillId="4" borderId="0" xfId="5" applyFont="1" applyFill="1" applyAlignment="1" applyProtection="1">
      <alignment wrapText="1"/>
    </xf>
    <xf numFmtId="0" fontId="7" fillId="0" borderId="65" xfId="4" applyFont="1" applyFill="1" applyBorder="1" applyAlignment="1" applyProtection="1">
      <alignment horizontal="center" wrapText="1"/>
    </xf>
    <xf numFmtId="0" fontId="7" fillId="0" borderId="65" xfId="0" applyFont="1" applyFill="1" applyBorder="1" applyAlignment="1" applyProtection="1">
      <alignment horizontal="left" wrapText="1"/>
    </xf>
    <xf numFmtId="0" fontId="7" fillId="0" borderId="61" xfId="0" applyFont="1" applyFill="1" applyBorder="1" applyAlignment="1" applyProtection="1">
      <alignment horizontal="center" vertical="center" wrapText="1"/>
    </xf>
    <xf numFmtId="0" fontId="12" fillId="0" borderId="65" xfId="5" applyFont="1" applyFill="1" applyBorder="1" applyAlignment="1" applyProtection="1">
      <alignment horizontal="center" vertical="center"/>
    </xf>
    <xf numFmtId="4" fontId="12" fillId="0" borderId="63" xfId="5" applyNumberFormat="1" applyFont="1" applyFill="1" applyBorder="1" applyAlignment="1" applyProtection="1">
      <alignment horizontal="right" vertical="center"/>
    </xf>
    <xf numFmtId="0" fontId="4" fillId="0" borderId="57" xfId="4" applyFont="1" applyFill="1" applyBorder="1" applyAlignment="1" applyProtection="1">
      <alignment horizontal="center" vertical="center" wrapText="1"/>
    </xf>
    <xf numFmtId="0" fontId="4" fillId="0" borderId="55" xfId="4" applyFont="1" applyFill="1" applyBorder="1" applyAlignment="1" applyProtection="1">
      <alignment horizontal="center" vertical="center" wrapText="1"/>
    </xf>
    <xf numFmtId="0" fontId="4" fillId="0" borderId="55" xfId="5" applyFont="1" applyFill="1" applyBorder="1" applyAlignment="1" applyProtection="1">
      <alignment horizontal="center" vertical="center" wrapText="1"/>
    </xf>
    <xf numFmtId="4" fontId="4" fillId="0" borderId="55" xfId="4" applyNumberFormat="1" applyFont="1" applyFill="1" applyBorder="1" applyAlignment="1" applyProtection="1">
      <alignment horizontal="center" vertical="center" wrapText="1"/>
    </xf>
    <xf numFmtId="0" fontId="3" fillId="2" borderId="35" xfId="0" applyFont="1" applyFill="1" applyBorder="1" applyAlignment="1" applyProtection="1">
      <alignment horizontal="center" vertical="center" wrapText="1"/>
    </xf>
    <xf numFmtId="0" fontId="7" fillId="2" borderId="51" xfId="4" applyFont="1" applyFill="1" applyBorder="1" applyAlignment="1" applyProtection="1">
      <alignment horizontal="center" wrapText="1"/>
    </xf>
    <xf numFmtId="0" fontId="7" fillId="2" borderId="26" xfId="0" applyFont="1" applyFill="1" applyBorder="1" applyAlignment="1" applyProtection="1">
      <alignment horizontal="center" vertical="center" wrapText="1"/>
    </xf>
    <xf numFmtId="0" fontId="7" fillId="2" borderId="58" xfId="4" applyFont="1" applyFill="1" applyBorder="1" applyAlignment="1" applyProtection="1">
      <alignment horizontal="center" wrapText="1"/>
    </xf>
    <xf numFmtId="0" fontId="7" fillId="2" borderId="20" xfId="0" applyFont="1" applyFill="1" applyBorder="1" applyAlignment="1" applyProtection="1">
      <alignment horizontal="center" vertical="center" wrapText="1"/>
    </xf>
    <xf numFmtId="0" fontId="7" fillId="2" borderId="60" xfId="4" applyFont="1" applyFill="1" applyBorder="1" applyAlignment="1" applyProtection="1">
      <alignment horizontal="center" wrapText="1"/>
    </xf>
    <xf numFmtId="0" fontId="7" fillId="2" borderId="61" xfId="0" applyFont="1" applyFill="1" applyBorder="1" applyAlignment="1" applyProtection="1">
      <alignment horizontal="left" vertical="top" wrapText="1"/>
    </xf>
    <xf numFmtId="0" fontId="7" fillId="2" borderId="64" xfId="0" applyFont="1" applyFill="1" applyBorder="1" applyAlignment="1" applyProtection="1">
      <alignment horizontal="center" vertical="center" wrapText="1"/>
    </xf>
    <xf numFmtId="0" fontId="2" fillId="0" borderId="0" xfId="5" applyAlignment="1" applyProtection="1">
      <alignment horizontal="center" vertical="center"/>
    </xf>
    <xf numFmtId="0" fontId="12" fillId="0" borderId="7" xfId="0" applyFont="1" applyBorder="1" applyAlignment="1" applyProtection="1"/>
    <xf numFmtId="0" fontId="12" fillId="0" borderId="0" xfId="0" applyFont="1" applyBorder="1" applyAlignment="1" applyProtection="1"/>
    <xf numFmtId="0" fontId="8" fillId="0" borderId="7" xfId="0" applyFont="1" applyBorder="1" applyAlignment="1" applyProtection="1">
      <alignment horizontal="center" vertical="center" wrapText="1"/>
    </xf>
    <xf numFmtId="0" fontId="4" fillId="2" borderId="13" xfId="0" applyFont="1" applyFill="1" applyBorder="1" applyAlignment="1" applyProtection="1">
      <alignment horizontal="center" vertical="center" wrapText="1"/>
    </xf>
    <xf numFmtId="0" fontId="4" fillId="2" borderId="35" xfId="0" applyFont="1" applyFill="1" applyBorder="1" applyAlignment="1" applyProtection="1">
      <alignment horizontal="center" vertical="center" wrapText="1"/>
    </xf>
    <xf numFmtId="0" fontId="7" fillId="4" borderId="8" xfId="0" applyFont="1" applyFill="1" applyBorder="1" applyAlignment="1" applyProtection="1">
      <alignment horizontal="left" vertical="top" wrapText="1"/>
    </xf>
    <xf numFmtId="0" fontId="7" fillId="4" borderId="26" xfId="0" applyFont="1" applyFill="1" applyBorder="1" applyAlignment="1" applyProtection="1">
      <alignment horizontal="center" vertical="center"/>
    </xf>
    <xf numFmtId="0" fontId="12" fillId="2" borderId="29" xfId="5" applyFont="1" applyFill="1" applyBorder="1" applyAlignment="1" applyProtection="1">
      <alignment horizontal="center" vertical="center"/>
    </xf>
    <xf numFmtId="0" fontId="12" fillId="2" borderId="24" xfId="5" applyFont="1" applyFill="1" applyBorder="1" applyAlignment="1" applyProtection="1">
      <alignment horizontal="center" vertical="center"/>
    </xf>
    <xf numFmtId="4" fontId="12" fillId="4" borderId="50" xfId="3" applyNumberFormat="1" applyFont="1" applyFill="1" applyBorder="1" applyAlignment="1" applyProtection="1">
      <alignment horizontal="right" vertical="center"/>
    </xf>
    <xf numFmtId="0" fontId="12" fillId="2" borderId="24" xfId="3" applyFont="1" applyFill="1" applyBorder="1" applyAlignment="1" applyProtection="1">
      <alignment horizontal="center" vertical="center"/>
    </xf>
    <xf numFmtId="0" fontId="12" fillId="4" borderId="24" xfId="3" applyFont="1" applyFill="1" applyBorder="1" applyAlignment="1" applyProtection="1">
      <alignment horizontal="center" vertical="center"/>
    </xf>
    <xf numFmtId="0" fontId="12" fillId="2" borderId="24" xfId="5" applyFont="1" applyFill="1" applyBorder="1" applyAlignment="1" applyProtection="1">
      <alignment horizontal="center" vertical="center" wrapText="1"/>
    </xf>
    <xf numFmtId="4" fontId="12" fillId="2" borderId="50" xfId="5" applyNumberFormat="1" applyFont="1" applyFill="1" applyBorder="1" applyAlignment="1" applyProtection="1">
      <alignment horizontal="right" vertical="center" wrapText="1"/>
    </xf>
    <xf numFmtId="0" fontId="12" fillId="2" borderId="65" xfId="5" applyFont="1" applyFill="1" applyBorder="1" applyAlignment="1" applyProtection="1">
      <alignment horizontal="center" vertical="center" wrapText="1"/>
    </xf>
    <xf numFmtId="0" fontId="7" fillId="0" borderId="0" xfId="5" applyFont="1" applyFill="1" applyAlignment="1" applyProtection="1">
      <alignment wrapText="1"/>
    </xf>
    <xf numFmtId="0" fontId="7" fillId="0" borderId="0" xfId="5" applyFont="1" applyFill="1" applyAlignment="1" applyProtection="1">
      <alignment horizontal="center" vertical="center" wrapText="1"/>
    </xf>
    <xf numFmtId="0" fontId="7" fillId="0" borderId="0" xfId="5" applyFont="1" applyFill="1" applyAlignment="1" applyProtection="1">
      <alignment horizontal="center" vertical="center"/>
    </xf>
    <xf numFmtId="0" fontId="7" fillId="0" borderId="0" xfId="5" applyFont="1" applyAlignment="1" applyProtection="1">
      <alignment horizontal="center" vertical="center"/>
    </xf>
    <xf numFmtId="0" fontId="7" fillId="2" borderId="48" xfId="4" applyFont="1" applyFill="1" applyBorder="1" applyAlignment="1" applyProtection="1">
      <alignment horizontal="center"/>
    </xf>
    <xf numFmtId="0" fontId="7" fillId="2" borderId="18" xfId="0" applyFont="1" applyFill="1" applyBorder="1" applyAlignment="1" applyProtection="1">
      <alignment horizontal="left" vertical="top" wrapText="1"/>
    </xf>
    <xf numFmtId="0" fontId="7" fillId="2" borderId="21" xfId="0" applyFont="1" applyFill="1" applyBorder="1" applyAlignment="1" applyProtection="1">
      <alignment horizontal="center" vertical="center"/>
    </xf>
    <xf numFmtId="0" fontId="7" fillId="2" borderId="64" xfId="0" applyFont="1" applyFill="1" applyBorder="1" applyAlignment="1" applyProtection="1">
      <alignment horizontal="center" vertical="center"/>
    </xf>
    <xf numFmtId="4" fontId="7" fillId="6" borderId="29" xfId="0" applyNumberFormat="1" applyFont="1" applyFill="1" applyBorder="1" applyAlignment="1" applyProtection="1">
      <alignment horizontal="center" vertical="center"/>
      <protection locked="0"/>
    </xf>
    <xf numFmtId="4" fontId="12" fillId="6" borderId="24" xfId="3" applyNumberFormat="1" applyFont="1" applyFill="1" applyBorder="1" applyAlignment="1" applyProtection="1">
      <alignment horizontal="center" vertical="center"/>
      <protection locked="0"/>
    </xf>
    <xf numFmtId="4" fontId="7" fillId="6" borderId="24" xfId="0" applyNumberFormat="1" applyFont="1" applyFill="1" applyBorder="1" applyAlignment="1" applyProtection="1">
      <alignment horizontal="center" vertical="center"/>
      <protection locked="0"/>
    </xf>
    <xf numFmtId="4" fontId="7" fillId="6" borderId="65" xfId="0" applyNumberFormat="1" applyFont="1" applyFill="1" applyBorder="1" applyAlignment="1" applyProtection="1">
      <alignment horizontal="center" vertical="center"/>
      <protection locked="0"/>
    </xf>
    <xf numFmtId="0" fontId="12" fillId="2" borderId="65" xfId="5" applyFont="1" applyFill="1" applyBorder="1" applyAlignment="1" applyProtection="1">
      <alignment horizontal="center" vertical="center"/>
    </xf>
    <xf numFmtId="4" fontId="12" fillId="6" borderId="69" xfId="3" applyNumberFormat="1" applyFont="1" applyFill="1" applyBorder="1" applyAlignment="1" applyProtection="1">
      <alignment horizontal="center" vertical="center"/>
      <protection locked="0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3" fillId="2" borderId="13" xfId="0" applyNumberFormat="1" applyFont="1" applyFill="1" applyBorder="1" applyAlignment="1" applyProtection="1">
      <alignment horizontal="center" vertical="center" wrapText="1"/>
    </xf>
    <xf numFmtId="0" fontId="7" fillId="2" borderId="68" xfId="4" applyFont="1" applyFill="1" applyBorder="1" applyAlignment="1" applyProtection="1">
      <alignment horizontal="center"/>
    </xf>
    <xf numFmtId="0" fontId="7" fillId="2" borderId="69" xfId="0" applyFont="1" applyFill="1" applyBorder="1" applyAlignment="1" applyProtection="1">
      <alignment horizontal="left" vertical="top" wrapText="1"/>
    </xf>
    <xf numFmtId="0" fontId="7" fillId="2" borderId="70" xfId="0" applyFont="1" applyFill="1" applyBorder="1" applyAlignment="1" applyProtection="1">
      <alignment horizontal="center" vertical="center"/>
    </xf>
    <xf numFmtId="0" fontId="12" fillId="2" borderId="68" xfId="3" applyFont="1" applyFill="1" applyBorder="1" applyAlignment="1" applyProtection="1">
      <alignment horizontal="center" vertical="center"/>
    </xf>
    <xf numFmtId="4" fontId="12" fillId="4" borderId="71" xfId="3" applyNumberFormat="1" applyFont="1" applyFill="1" applyBorder="1" applyAlignment="1" applyProtection="1">
      <alignment horizontal="right" vertical="center"/>
    </xf>
    <xf numFmtId="0" fontId="4" fillId="0" borderId="72" xfId="5" applyFont="1" applyBorder="1" applyAlignment="1" applyProtection="1">
      <alignment horizontal="center" vertical="center" wrapText="1"/>
    </xf>
    <xf numFmtId="0" fontId="4" fillId="2" borderId="57" xfId="4" applyFont="1" applyFill="1" applyBorder="1" applyAlignment="1" applyProtection="1">
      <alignment horizontal="center" vertical="center" wrapText="1"/>
    </xf>
    <xf numFmtId="0" fontId="7" fillId="2" borderId="29" xfId="4" applyFont="1" applyFill="1" applyBorder="1" applyAlignment="1" applyProtection="1">
      <alignment horizontal="center"/>
    </xf>
    <xf numFmtId="0" fontId="7" fillId="2" borderId="24" xfId="4" applyFont="1" applyFill="1" applyBorder="1" applyAlignment="1" applyProtection="1">
      <alignment horizontal="center"/>
    </xf>
    <xf numFmtId="0" fontId="7" fillId="2" borderId="65" xfId="4" applyFont="1" applyFill="1" applyBorder="1" applyAlignment="1" applyProtection="1">
      <alignment horizontal="center"/>
    </xf>
    <xf numFmtId="4" fontId="12" fillId="6" borderId="29" xfId="5" applyNumberFormat="1" applyFont="1" applyFill="1" applyBorder="1" applyAlignment="1" applyProtection="1">
      <alignment horizontal="center" vertical="center"/>
      <protection locked="0"/>
    </xf>
    <xf numFmtId="4" fontId="12" fillId="6" borderId="24" xfId="5" applyNumberFormat="1" applyFont="1" applyFill="1" applyBorder="1" applyAlignment="1" applyProtection="1">
      <alignment horizontal="center" vertical="center"/>
      <protection locked="0"/>
    </xf>
    <xf numFmtId="4" fontId="12" fillId="6" borderId="65" xfId="3" applyNumberFormat="1" applyFont="1" applyFill="1" applyBorder="1" applyAlignment="1" applyProtection="1">
      <alignment horizontal="center" vertical="center"/>
      <protection locked="0"/>
    </xf>
    <xf numFmtId="4" fontId="7" fillId="6" borderId="68" xfId="0" applyNumberFormat="1" applyFont="1" applyFill="1" applyBorder="1" applyAlignment="1" applyProtection="1">
      <alignment horizontal="center" vertical="center"/>
      <protection locked="0"/>
    </xf>
    <xf numFmtId="0" fontId="3" fillId="2" borderId="7" xfId="4" applyFont="1" applyFill="1" applyBorder="1" applyAlignment="1" applyProtection="1">
      <alignment horizontal="center" vertical="center" wrapText="1"/>
    </xf>
    <xf numFmtId="0" fontId="7" fillId="0" borderId="51" xfId="0" applyFont="1" applyFill="1" applyBorder="1" applyAlignment="1" applyProtection="1">
      <alignment horizontal="center" wrapText="1"/>
    </xf>
    <xf numFmtId="4" fontId="7" fillId="6" borderId="8" xfId="0" applyNumberFormat="1" applyFont="1" applyFill="1" applyBorder="1" applyAlignment="1" applyProtection="1">
      <alignment horizontal="center" vertical="center" wrapText="1"/>
      <protection locked="0"/>
    </xf>
    <xf numFmtId="4" fontId="7" fillId="6" borderId="9" xfId="0" applyNumberFormat="1" applyFont="1" applyFill="1" applyBorder="1" applyAlignment="1" applyProtection="1">
      <alignment horizontal="center" vertical="center" wrapText="1"/>
      <protection locked="0"/>
    </xf>
    <xf numFmtId="4" fontId="7" fillId="6" borderId="61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29" xfId="4" applyFont="1" applyFill="1" applyBorder="1" applyAlignment="1" applyProtection="1">
      <alignment horizontal="center" wrapText="1"/>
    </xf>
    <xf numFmtId="0" fontId="7" fillId="2" borderId="8" xfId="0" applyFont="1" applyFill="1" applyBorder="1" applyAlignment="1" applyProtection="1">
      <alignment horizontal="left" wrapText="1"/>
    </xf>
    <xf numFmtId="0" fontId="12" fillId="2" borderId="29" xfId="5" applyFont="1" applyFill="1" applyBorder="1" applyAlignment="1" applyProtection="1">
      <alignment horizontal="center" vertical="center" wrapText="1"/>
    </xf>
    <xf numFmtId="4" fontId="12" fillId="2" borderId="54" xfId="5" applyNumberFormat="1" applyFont="1" applyFill="1" applyBorder="1" applyAlignment="1" applyProtection="1">
      <alignment horizontal="right" vertical="center" wrapText="1"/>
    </xf>
    <xf numFmtId="0" fontId="7" fillId="2" borderId="24" xfId="4" applyFont="1" applyFill="1" applyBorder="1" applyAlignment="1" applyProtection="1">
      <alignment horizontal="center" wrapText="1"/>
    </xf>
    <xf numFmtId="0" fontId="7" fillId="2" borderId="9" xfId="0" applyFont="1" applyFill="1" applyBorder="1" applyAlignment="1" applyProtection="1">
      <alignment horizontal="left" wrapText="1"/>
    </xf>
    <xf numFmtId="0" fontId="7" fillId="2" borderId="65" xfId="4" applyFont="1" applyFill="1" applyBorder="1" applyAlignment="1" applyProtection="1">
      <alignment horizontal="center" wrapText="1"/>
    </xf>
    <xf numFmtId="0" fontId="7" fillId="2" borderId="61" xfId="0" applyFont="1" applyFill="1" applyBorder="1" applyAlignment="1" applyProtection="1">
      <alignment horizontal="left" wrapText="1"/>
    </xf>
    <xf numFmtId="0" fontId="7" fillId="2" borderId="48" xfId="4" applyFont="1" applyFill="1" applyBorder="1" applyAlignment="1" applyProtection="1">
      <alignment horizontal="center" wrapText="1"/>
    </xf>
    <xf numFmtId="4" fontId="12" fillId="6" borderId="61" xfId="5" applyNumberFormat="1" applyFont="1" applyFill="1" applyBorder="1" applyAlignment="1" applyProtection="1">
      <alignment horizontal="center" vertical="center"/>
      <protection locked="0"/>
    </xf>
    <xf numFmtId="0" fontId="3" fillId="2" borderId="5" xfId="4" applyFont="1" applyFill="1" applyBorder="1" applyAlignment="1" applyProtection="1">
      <alignment horizontal="center" vertical="center" wrapText="1"/>
    </xf>
    <xf numFmtId="0" fontId="6" fillId="0" borderId="0" xfId="5" applyFont="1" applyProtection="1"/>
    <xf numFmtId="4" fontId="12" fillId="2" borderId="63" xfId="5" applyNumberFormat="1" applyFont="1" applyFill="1" applyBorder="1" applyAlignment="1" applyProtection="1">
      <alignment horizontal="right" vertical="center" wrapText="1"/>
    </xf>
    <xf numFmtId="4" fontId="12" fillId="6" borderId="8" xfId="3" applyNumberFormat="1" applyFont="1" applyFill="1" applyBorder="1" applyAlignment="1" applyProtection="1">
      <alignment horizontal="center" vertical="center"/>
      <protection locked="0"/>
    </xf>
    <xf numFmtId="0" fontId="4" fillId="2" borderId="5" xfId="0" applyFont="1" applyFill="1" applyBorder="1" applyAlignment="1" applyProtection="1">
      <alignment horizontal="center" vertical="center" wrapText="1"/>
    </xf>
    <xf numFmtId="0" fontId="2" fillId="0" borderId="0" xfId="5" applyAlignment="1" applyProtection="1">
      <alignment horizontal="left" vertical="top"/>
    </xf>
    <xf numFmtId="4" fontId="12" fillId="2" borderId="54" xfId="3" applyNumberFormat="1" applyFont="1" applyFill="1" applyBorder="1" applyAlignment="1" applyProtection="1">
      <alignment horizontal="right" vertical="center"/>
    </xf>
    <xf numFmtId="4" fontId="7" fillId="6" borderId="61" xfId="0" applyNumberFormat="1" applyFont="1" applyFill="1" applyBorder="1" applyAlignment="1" applyProtection="1">
      <alignment horizontal="center" vertical="center"/>
      <protection locked="0"/>
    </xf>
    <xf numFmtId="4" fontId="7" fillId="6" borderId="69" xfId="0" applyNumberFormat="1" applyFont="1" applyFill="1" applyBorder="1" applyAlignment="1" applyProtection="1">
      <alignment horizontal="center" vertical="center"/>
      <protection locked="0"/>
    </xf>
    <xf numFmtId="0" fontId="7" fillId="2" borderId="8" xfId="4" applyFont="1" applyFill="1" applyBorder="1" applyAlignment="1" applyProtection="1">
      <alignment horizontal="left" wrapText="1"/>
    </xf>
    <xf numFmtId="0" fontId="7" fillId="2" borderId="26" xfId="4" applyFont="1" applyFill="1" applyBorder="1" applyAlignment="1" applyProtection="1">
      <alignment horizontal="center" vertical="center"/>
    </xf>
    <xf numFmtId="0" fontId="7" fillId="2" borderId="9" xfId="4" applyFont="1" applyFill="1" applyBorder="1" applyAlignment="1" applyProtection="1">
      <alignment horizontal="left" wrapText="1"/>
    </xf>
    <xf numFmtId="0" fontId="7" fillId="2" borderId="20" xfId="4" applyFont="1" applyFill="1" applyBorder="1" applyAlignment="1" applyProtection="1">
      <alignment horizontal="center" vertical="center"/>
    </xf>
    <xf numFmtId="0" fontId="7" fillId="2" borderId="9" xfId="4" applyFont="1" applyFill="1" applyBorder="1" applyAlignment="1" applyProtection="1">
      <alignment horizontal="left" vertical="top" wrapText="1"/>
    </xf>
    <xf numFmtId="0" fontId="7" fillId="2" borderId="20" xfId="4" applyFont="1" applyFill="1" applyBorder="1" applyAlignment="1" applyProtection="1">
      <alignment horizontal="center" vertical="center" wrapText="1"/>
    </xf>
    <xf numFmtId="0" fontId="7" fillId="0" borderId="9" xfId="4" applyFont="1" applyFill="1" applyBorder="1" applyAlignment="1" applyProtection="1">
      <alignment horizontal="left" vertical="top" wrapText="1"/>
    </xf>
    <xf numFmtId="0" fontId="7" fillId="2" borderId="61" xfId="4" applyFont="1" applyFill="1" applyBorder="1" applyAlignment="1" applyProtection="1">
      <alignment horizontal="left" wrapText="1"/>
    </xf>
    <xf numFmtId="0" fontId="7" fillId="2" borderId="64" xfId="4" applyFont="1" applyFill="1" applyBorder="1" applyAlignment="1" applyProtection="1">
      <alignment horizontal="center" vertical="center" wrapText="1"/>
    </xf>
    <xf numFmtId="0" fontId="7" fillId="0" borderId="0" xfId="5" applyFont="1" applyAlignment="1" applyProtection="1">
      <alignment wrapText="1"/>
    </xf>
    <xf numFmtId="0" fontId="7" fillId="2" borderId="8" xfId="4" applyFont="1" applyFill="1" applyBorder="1" applyAlignment="1" applyProtection="1">
      <alignment horizontal="left"/>
    </xf>
    <xf numFmtId="0" fontId="7" fillId="2" borderId="9" xfId="4" applyFont="1" applyFill="1" applyBorder="1" applyAlignment="1" applyProtection="1">
      <alignment horizontal="left"/>
    </xf>
    <xf numFmtId="0" fontId="7" fillId="2" borderId="9" xfId="5" applyFont="1" applyFill="1" applyBorder="1" applyAlignment="1" applyProtection="1">
      <alignment horizontal="left" wrapText="1"/>
    </xf>
    <xf numFmtId="0" fontId="7" fillId="2" borderId="20" xfId="5" applyFont="1" applyFill="1" applyBorder="1" applyAlignment="1" applyProtection="1">
      <alignment horizontal="center" vertical="center" wrapText="1"/>
    </xf>
    <xf numFmtId="0" fontId="7" fillId="2" borderId="9" xfId="5" applyFont="1" applyFill="1" applyBorder="1" applyAlignment="1" applyProtection="1">
      <alignment horizontal="left" vertical="top" wrapText="1"/>
    </xf>
    <xf numFmtId="0" fontId="7" fillId="2" borderId="61" xfId="5" applyFont="1" applyFill="1" applyBorder="1" applyAlignment="1" applyProtection="1">
      <alignment horizontal="left" wrapText="1"/>
    </xf>
    <xf numFmtId="0" fontId="3" fillId="2" borderId="6" xfId="4" applyFont="1" applyFill="1" applyBorder="1" applyAlignment="1" applyProtection="1">
      <alignment vertical="center" wrapText="1"/>
    </xf>
    <xf numFmtId="0" fontId="7" fillId="2" borderId="26" xfId="4" applyFont="1" applyFill="1" applyBorder="1" applyAlignment="1" applyProtection="1">
      <alignment horizontal="center" vertical="center" wrapText="1"/>
    </xf>
    <xf numFmtId="0" fontId="7" fillId="2" borderId="61" xfId="4" applyFont="1" applyFill="1" applyBorder="1" applyAlignment="1" applyProtection="1">
      <alignment horizontal="left" vertical="top" wrapText="1"/>
    </xf>
    <xf numFmtId="0" fontId="4" fillId="0" borderId="73" xfId="5" applyFont="1" applyBorder="1" applyAlignment="1" applyProtection="1">
      <alignment horizontal="center" vertical="center" wrapText="1"/>
    </xf>
    <xf numFmtId="0" fontId="4" fillId="0" borderId="74" xfId="5" applyFont="1" applyBorder="1" applyAlignment="1" applyProtection="1">
      <alignment horizontal="center" vertical="center" wrapText="1"/>
    </xf>
    <xf numFmtId="0" fontId="4" fillId="0" borderId="75" xfId="5" applyFont="1" applyBorder="1" applyAlignment="1" applyProtection="1">
      <alignment horizontal="center" vertical="center" wrapText="1"/>
    </xf>
    <xf numFmtId="0" fontId="4" fillId="0" borderId="67" xfId="5" applyFont="1" applyBorder="1" applyAlignment="1" applyProtection="1">
      <alignment horizontal="center" vertical="center" wrapText="1"/>
    </xf>
    <xf numFmtId="0" fontId="4" fillId="0" borderId="76" xfId="5" applyFont="1" applyBorder="1" applyAlignment="1" applyProtection="1">
      <alignment horizontal="center" vertical="center" wrapText="1"/>
    </xf>
    <xf numFmtId="0" fontId="4" fillId="4" borderId="74" xfId="5" applyFont="1" applyFill="1" applyBorder="1" applyAlignment="1" applyProtection="1">
      <alignment horizontal="center" vertical="center" wrapText="1"/>
    </xf>
    <xf numFmtId="0" fontId="12" fillId="0" borderId="0" xfId="7" applyProtection="1"/>
    <xf numFmtId="0" fontId="3" fillId="2" borderId="15" xfId="4" applyFont="1" applyFill="1" applyBorder="1" applyAlignment="1" applyProtection="1">
      <alignment vertical="center" wrapText="1"/>
    </xf>
    <xf numFmtId="0" fontId="3" fillId="2" borderId="2" xfId="7" applyFont="1" applyFill="1" applyBorder="1" applyAlignment="1" applyProtection="1">
      <alignment horizontal="center" vertical="center" wrapText="1"/>
    </xf>
    <xf numFmtId="0" fontId="3" fillId="2" borderId="6" xfId="7" applyFont="1" applyFill="1" applyBorder="1" applyAlignment="1" applyProtection="1">
      <alignment horizontal="center" vertical="center" wrapText="1"/>
    </xf>
    <xf numFmtId="0" fontId="3" fillId="2" borderId="16" xfId="7" applyFont="1" applyFill="1" applyBorder="1" applyAlignment="1" applyProtection="1">
      <alignment horizontal="center" vertical="center" wrapText="1"/>
    </xf>
    <xf numFmtId="0" fontId="15" fillId="3" borderId="10" xfId="7" applyFont="1" applyFill="1" applyBorder="1" applyAlignment="1" applyProtection="1">
      <alignment horizontal="center" vertical="center" wrapText="1"/>
    </xf>
    <xf numFmtId="0" fontId="15" fillId="3" borderId="11" xfId="7" applyFont="1" applyFill="1" applyBorder="1" applyAlignment="1" applyProtection="1">
      <alignment horizontal="center" vertical="center" wrapText="1"/>
    </xf>
    <xf numFmtId="0" fontId="15" fillId="3" borderId="1" xfId="7" applyFont="1" applyFill="1" applyBorder="1" applyAlignment="1" applyProtection="1">
      <alignment horizontal="center" vertical="center" wrapText="1"/>
    </xf>
    <xf numFmtId="0" fontId="15" fillId="3" borderId="6" xfId="7" applyFont="1" applyFill="1" applyBorder="1" applyAlignment="1" applyProtection="1">
      <alignment horizontal="center" vertical="center" wrapText="1"/>
    </xf>
    <xf numFmtId="0" fontId="7" fillId="0" borderId="37" xfId="7" applyFont="1" applyBorder="1" applyAlignment="1" applyProtection="1">
      <alignment horizontal="center" vertical="center" wrapText="1"/>
    </xf>
    <xf numFmtId="0" fontId="7" fillId="0" borderId="33" xfId="7" applyFont="1" applyBorder="1" applyAlignment="1" applyProtection="1">
      <alignment horizontal="center" vertical="center" wrapText="1"/>
    </xf>
    <xf numFmtId="0" fontId="9" fillId="5" borderId="33" xfId="7" applyFont="1" applyFill="1" applyBorder="1" applyAlignment="1" applyProtection="1">
      <alignment horizontal="center" vertical="center" wrapText="1"/>
    </xf>
    <xf numFmtId="0" fontId="9" fillId="5" borderId="43" xfId="7" applyFont="1" applyFill="1" applyBorder="1" applyAlignment="1" applyProtection="1">
      <alignment horizontal="center" vertical="center" wrapText="1"/>
    </xf>
    <xf numFmtId="0" fontId="9" fillId="5" borderId="35" xfId="7" applyFont="1" applyFill="1" applyBorder="1" applyAlignment="1" applyProtection="1">
      <alignment horizontal="center" vertical="center" wrapText="1"/>
    </xf>
    <xf numFmtId="0" fontId="7" fillId="0" borderId="4" xfId="7" applyFont="1" applyBorder="1" applyAlignment="1" applyProtection="1">
      <alignment vertical="top" wrapText="1"/>
    </xf>
    <xf numFmtId="0" fontId="7" fillId="2" borderId="4" xfId="7" applyFont="1" applyFill="1" applyBorder="1" applyAlignment="1" applyProtection="1">
      <alignment vertical="justify" wrapText="1"/>
    </xf>
    <xf numFmtId="0" fontId="7" fillId="2" borderId="4" xfId="7" applyFont="1" applyFill="1" applyBorder="1" applyAlignment="1" applyProtection="1">
      <alignment horizontal="center" vertical="center"/>
    </xf>
    <xf numFmtId="0" fontId="7" fillId="0" borderId="4" xfId="7" applyFont="1" applyBorder="1" applyAlignment="1" applyProtection="1">
      <alignment horizontal="left" wrapText="1"/>
    </xf>
    <xf numFmtId="0" fontId="7" fillId="0" borderId="4" xfId="7" applyFont="1" applyBorder="1" applyAlignment="1" applyProtection="1">
      <alignment horizontal="center" vertical="center"/>
    </xf>
    <xf numFmtId="0" fontId="12" fillId="0" borderId="0" xfId="7" applyAlignment="1" applyProtection="1">
      <alignment wrapText="1"/>
    </xf>
    <xf numFmtId="0" fontId="7" fillId="0" borderId="4" xfId="7" applyFont="1" applyBorder="1" applyAlignment="1" applyProtection="1">
      <alignment horizontal="left" vertical="top" wrapText="1"/>
    </xf>
    <xf numFmtId="0" fontId="16" fillId="0" borderId="4" xfId="7" applyFont="1" applyBorder="1" applyProtection="1"/>
    <xf numFmtId="0" fontId="12" fillId="0" borderId="4" xfId="7" applyBorder="1" applyAlignment="1" applyProtection="1">
      <alignment vertical="top" wrapText="1"/>
    </xf>
    <xf numFmtId="0" fontId="12" fillId="0" borderId="4" xfId="7" applyBorder="1" applyAlignment="1" applyProtection="1">
      <alignment wrapText="1"/>
    </xf>
    <xf numFmtId="0" fontId="10" fillId="0" borderId="4" xfId="7" applyFont="1" applyBorder="1" applyAlignment="1" applyProtection="1">
      <alignment wrapText="1"/>
    </xf>
    <xf numFmtId="0" fontId="10" fillId="0" borderId="31" xfId="7" applyFont="1" applyBorder="1" applyAlignment="1" applyProtection="1">
      <alignment wrapText="1"/>
    </xf>
    <xf numFmtId="0" fontId="7" fillId="0" borderId="31" xfId="7" applyFont="1" applyBorder="1" applyAlignment="1" applyProtection="1">
      <alignment horizontal="center" vertical="center" wrapText="1"/>
    </xf>
    <xf numFmtId="4" fontId="12" fillId="0" borderId="0" xfId="7" applyNumberFormat="1" applyProtection="1"/>
    <xf numFmtId="0" fontId="12" fillId="0" borderId="0" xfId="7" applyAlignment="1" applyProtection="1">
      <alignment horizontal="center" vertical="center"/>
    </xf>
    <xf numFmtId="0" fontId="7" fillId="0" borderId="0" xfId="7" applyFont="1" applyAlignment="1" applyProtection="1">
      <alignment horizontal="center" vertical="center"/>
    </xf>
    <xf numFmtId="0" fontId="12" fillId="0" borderId="77" xfId="7" applyBorder="1" applyAlignment="1" applyProtection="1">
      <alignment horizontal="center" vertical="center"/>
    </xf>
    <xf numFmtId="0" fontId="7" fillId="0" borderId="4" xfId="7" applyFont="1" applyBorder="1" applyAlignment="1" applyProtection="1">
      <alignment horizontal="center" vertical="center" wrapText="1"/>
    </xf>
    <xf numFmtId="0" fontId="12" fillId="0" borderId="4" xfId="7" applyBorder="1" applyAlignment="1" applyProtection="1">
      <alignment horizontal="center" vertical="center" wrapText="1"/>
    </xf>
    <xf numFmtId="0" fontId="7" fillId="0" borderId="77" xfId="7" applyFont="1" applyBorder="1" applyAlignment="1" applyProtection="1">
      <alignment horizontal="center" vertical="center" wrapText="1"/>
    </xf>
    <xf numFmtId="0" fontId="12" fillId="0" borderId="0" xfId="7" applyFill="1" applyProtection="1"/>
    <xf numFmtId="0" fontId="3" fillId="0" borderId="0" xfId="4" applyFont="1" applyFill="1" applyAlignment="1" applyProtection="1">
      <alignment vertical="center" wrapText="1"/>
    </xf>
    <xf numFmtId="0" fontId="12" fillId="0" borderId="0" xfId="7"/>
    <xf numFmtId="0" fontId="8" fillId="0" borderId="74" xfId="7" applyFont="1" applyBorder="1" applyAlignment="1">
      <alignment horizontal="center" vertical="center"/>
    </xf>
    <xf numFmtId="0" fontId="8" fillId="0" borderId="77" xfId="7" applyFont="1" applyBorder="1" applyAlignment="1">
      <alignment horizontal="center" vertical="center"/>
    </xf>
    <xf numFmtId="0" fontId="8" fillId="0" borderId="79" xfId="7" applyFont="1" applyBorder="1" applyAlignment="1">
      <alignment horizontal="center" vertical="center"/>
    </xf>
    <xf numFmtId="0" fontId="12" fillId="0" borderId="81" xfId="7" applyBorder="1" applyAlignment="1">
      <alignment horizontal="center" vertical="center"/>
    </xf>
    <xf numFmtId="0" fontId="12" fillId="0" borderId="67" xfId="7" applyBorder="1" applyAlignment="1">
      <alignment horizontal="center" vertical="center"/>
    </xf>
    <xf numFmtId="0" fontId="12" fillId="0" borderId="82" xfId="7" applyBorder="1" applyAlignment="1">
      <alignment horizontal="center" vertical="center"/>
    </xf>
    <xf numFmtId="0" fontId="12" fillId="0" borderId="77" xfId="7" applyBorder="1" applyAlignment="1">
      <alignment horizontal="center" vertical="center"/>
    </xf>
    <xf numFmtId="0" fontId="12" fillId="0" borderId="74" xfId="7" applyBorder="1" applyAlignment="1">
      <alignment horizontal="center" vertical="center"/>
    </xf>
    <xf numFmtId="0" fontId="12" fillId="0" borderId="79" xfId="7" applyBorder="1" applyAlignment="1">
      <alignment horizontal="center" vertical="center"/>
    </xf>
    <xf numFmtId="0" fontId="12" fillId="0" borderId="77" xfId="7" applyBorder="1" applyAlignment="1">
      <alignment horizontal="center" vertical="center" wrapText="1"/>
    </xf>
    <xf numFmtId="0" fontId="12" fillId="0" borderId="38" xfId="7" applyBorder="1" applyAlignment="1">
      <alignment horizontal="center" vertical="center" wrapText="1"/>
    </xf>
    <xf numFmtId="0" fontId="12" fillId="0" borderId="0" xfId="7" applyAlignment="1">
      <alignment horizontal="center" vertical="center"/>
    </xf>
    <xf numFmtId="0" fontId="8" fillId="0" borderId="73" xfId="0" applyFont="1" applyBorder="1" applyAlignment="1" applyProtection="1">
      <alignment horizontal="center" vertical="center" wrapText="1"/>
    </xf>
    <xf numFmtId="4" fontId="8" fillId="0" borderId="76" xfId="0" applyNumberFormat="1" applyFont="1" applyBorder="1" applyAlignment="1" applyProtection="1">
      <alignment horizontal="right" vertical="center" wrapText="1"/>
    </xf>
    <xf numFmtId="4" fontId="4" fillId="0" borderId="59" xfId="4" applyNumberFormat="1" applyFont="1" applyFill="1" applyBorder="1" applyAlignment="1" applyProtection="1">
      <alignment wrapText="1"/>
    </xf>
    <xf numFmtId="0" fontId="8" fillId="0" borderId="0" xfId="0" applyFont="1" applyProtection="1"/>
    <xf numFmtId="0" fontId="20" fillId="0" borderId="0" xfId="9" applyProtection="1"/>
    <xf numFmtId="4" fontId="20" fillId="0" borderId="0" xfId="9" applyNumberFormat="1" applyProtection="1"/>
    <xf numFmtId="0" fontId="21" fillId="0" borderId="0" xfId="9" applyFont="1" applyAlignment="1" applyProtection="1">
      <alignment horizontal="center" vertical="center"/>
    </xf>
    <xf numFmtId="0" fontId="22" fillId="0" borderId="4" xfId="9" applyFont="1" applyBorder="1" applyAlignment="1" applyProtection="1">
      <alignment horizontal="center" vertical="center" wrapText="1"/>
    </xf>
    <xf numFmtId="0" fontId="18" fillId="0" borderId="0" xfId="9" applyFont="1" applyProtection="1"/>
    <xf numFmtId="4" fontId="18" fillId="0" borderId="0" xfId="9" applyNumberFormat="1" applyFont="1" applyProtection="1"/>
    <xf numFmtId="0" fontId="19" fillId="0" borderId="4" xfId="9" applyFont="1" applyBorder="1" applyAlignment="1" applyProtection="1">
      <alignment horizontal="center" vertical="center" wrapText="1"/>
    </xf>
    <xf numFmtId="0" fontId="1" fillId="0" borderId="0" xfId="9" applyFont="1" applyProtection="1"/>
    <xf numFmtId="4" fontId="1" fillId="0" borderId="0" xfId="9" applyNumberFormat="1" applyFont="1" applyProtection="1"/>
    <xf numFmtId="0" fontId="23" fillId="0" borderId="4" xfId="9" applyFont="1" applyBorder="1" applyAlignment="1" applyProtection="1">
      <alignment horizontal="center" vertical="center"/>
    </xf>
    <xf numFmtId="4" fontId="12" fillId="0" borderId="4" xfId="7" applyNumberFormat="1" applyBorder="1" applyAlignment="1" applyProtection="1">
      <alignment horizontal="right" vertical="center"/>
    </xf>
    <xf numFmtId="4" fontId="18" fillId="7" borderId="4" xfId="9" applyNumberFormat="1" applyFont="1" applyFill="1" applyBorder="1" applyAlignment="1" applyProtection="1">
      <alignment horizontal="right" vertical="center"/>
    </xf>
    <xf numFmtId="0" fontId="20" fillId="0" borderId="0" xfId="9" applyAlignment="1" applyProtection="1">
      <alignment horizontal="center"/>
    </xf>
    <xf numFmtId="9" fontId="23" fillId="6" borderId="4" xfId="8" applyFont="1" applyFill="1" applyBorder="1" applyAlignment="1" applyProtection="1">
      <alignment horizontal="center" vertical="center"/>
      <protection locked="0"/>
    </xf>
    <xf numFmtId="0" fontId="3" fillId="2" borderId="4" xfId="4" applyFont="1" applyFill="1" applyBorder="1" applyAlignment="1" applyProtection="1">
      <alignment horizontal="center" vertical="center" wrapText="1"/>
    </xf>
    <xf numFmtId="0" fontId="12" fillId="0" borderId="4" xfId="10" applyBorder="1" applyAlignment="1" applyProtection="1">
      <alignment horizontal="center" vertical="center"/>
    </xf>
    <xf numFmtId="0" fontId="3" fillId="8" borderId="4" xfId="4" applyFont="1" applyFill="1" applyBorder="1" applyAlignment="1" applyProtection="1">
      <alignment horizontal="center" vertical="center"/>
    </xf>
    <xf numFmtId="0" fontId="3" fillId="8" borderId="4" xfId="4" applyFont="1" applyFill="1" applyBorder="1" applyAlignment="1" applyProtection="1">
      <alignment horizontal="center" vertical="center" wrapText="1"/>
    </xf>
    <xf numFmtId="0" fontId="3" fillId="8" borderId="4" xfId="5" applyFont="1" applyFill="1" applyBorder="1" applyAlignment="1" applyProtection="1">
      <alignment horizontal="center" vertical="center" wrapText="1"/>
    </xf>
    <xf numFmtId="0" fontId="4" fillId="8" borderId="4" xfId="5" applyFont="1" applyFill="1" applyBorder="1" applyAlignment="1" applyProtection="1">
      <alignment horizontal="center" vertical="center"/>
    </xf>
    <xf numFmtId="0" fontId="4" fillId="8" borderId="4" xfId="5" applyFont="1" applyFill="1" applyBorder="1" applyAlignment="1" applyProtection="1">
      <alignment horizontal="center" vertical="center" wrapText="1"/>
    </xf>
    <xf numFmtId="0" fontId="12" fillId="0" borderId="4" xfId="7" applyBorder="1" applyAlignment="1" applyProtection="1">
      <alignment horizontal="left" vertical="center" wrapText="1"/>
    </xf>
    <xf numFmtId="0" fontId="2" fillId="0" borderId="4" xfId="5" applyBorder="1" applyAlignment="1" applyProtection="1">
      <alignment horizontal="center" vertical="center"/>
    </xf>
    <xf numFmtId="0" fontId="7" fillId="2" borderId="4" xfId="4" applyFont="1" applyFill="1" applyBorder="1" applyAlignment="1" applyProtection="1">
      <alignment horizontal="center" vertical="center" wrapText="1"/>
    </xf>
    <xf numFmtId="0" fontId="4" fillId="0" borderId="4" xfId="5" applyFont="1" applyBorder="1" applyAlignment="1" applyProtection="1">
      <alignment horizontal="center" vertical="center"/>
    </xf>
    <xf numFmtId="0" fontId="8" fillId="0" borderId="4" xfId="10" applyFont="1" applyBorder="1" applyAlignment="1" applyProtection="1">
      <alignment horizontal="center" vertical="center"/>
    </xf>
    <xf numFmtId="0" fontId="3" fillId="0" borderId="4" xfId="4" applyFont="1" applyBorder="1" applyAlignment="1" applyProtection="1">
      <alignment horizontal="center" vertical="center" wrapText="1"/>
    </xf>
    <xf numFmtId="0" fontId="12" fillId="0" borderId="0" xfId="10" applyAlignment="1" applyProtection="1">
      <alignment horizontal="center" vertical="center"/>
    </xf>
    <xf numFmtId="0" fontId="12" fillId="0" borderId="0" xfId="10" applyProtection="1"/>
    <xf numFmtId="0" fontId="12" fillId="0" borderId="0" xfId="10" applyAlignment="1" applyProtection="1">
      <alignment horizontal="left" vertical="center"/>
    </xf>
    <xf numFmtId="0" fontId="12" fillId="0" borderId="4" xfId="10" applyBorder="1" applyAlignment="1" applyProtection="1">
      <alignment horizontal="left" vertical="center" wrapText="1"/>
    </xf>
    <xf numFmtId="0" fontId="7" fillId="0" borderId="4" xfId="4" applyFont="1" applyBorder="1" applyAlignment="1" applyProtection="1">
      <alignment horizontal="left" vertical="center" wrapText="1"/>
    </xf>
    <xf numFmtId="0" fontId="12" fillId="0" borderId="0" xfId="10" applyAlignment="1" applyProtection="1">
      <alignment wrapText="1"/>
    </xf>
    <xf numFmtId="49" fontId="12" fillId="0" borderId="0" xfId="10" applyNumberFormat="1" applyAlignment="1" applyProtection="1">
      <alignment horizontal="center"/>
    </xf>
    <xf numFmtId="0" fontId="12" fillId="0" borderId="0" xfId="10" applyAlignment="1" applyProtection="1">
      <alignment horizontal="left" vertical="center" wrapText="1"/>
    </xf>
    <xf numFmtId="0" fontId="12" fillId="0" borderId="0" xfId="10" applyAlignment="1" applyProtection="1">
      <alignment horizontal="center" vertical="center" wrapText="1"/>
    </xf>
    <xf numFmtId="4" fontId="19" fillId="0" borderId="4" xfId="9" applyNumberFormat="1" applyFont="1" applyFill="1" applyBorder="1" applyAlignment="1" applyProtection="1">
      <alignment horizontal="center" vertical="center" wrapText="1"/>
    </xf>
    <xf numFmtId="4" fontId="12" fillId="0" borderId="4" xfId="7" applyNumberFormat="1" applyFill="1" applyBorder="1" applyAlignment="1" applyProtection="1">
      <alignment horizontal="right" vertical="center"/>
    </xf>
    <xf numFmtId="0" fontId="12" fillId="0" borderId="80" xfId="7" applyBorder="1" applyAlignment="1">
      <alignment horizontal="center" vertical="center"/>
    </xf>
    <xf numFmtId="0" fontId="12" fillId="0" borderId="38" xfId="7" applyBorder="1" applyAlignment="1">
      <alignment horizontal="center" vertical="center"/>
    </xf>
    <xf numFmtId="0" fontId="12" fillId="0" borderId="76" xfId="7" applyBorder="1" applyAlignment="1">
      <alignment horizontal="center" vertical="center"/>
    </xf>
    <xf numFmtId="0" fontId="12" fillId="0" borderId="51" xfId="7" applyBorder="1" applyAlignment="1">
      <alignment horizontal="center" vertical="center"/>
    </xf>
    <xf numFmtId="14" fontId="12" fillId="0" borderId="0" xfId="7" applyNumberFormat="1"/>
    <xf numFmtId="4" fontId="8" fillId="0" borderId="10" xfId="7" applyNumberFormat="1" applyFont="1" applyBorder="1" applyProtection="1"/>
    <xf numFmtId="4" fontId="8" fillId="0" borderId="6" xfId="7" applyNumberFormat="1" applyFont="1" applyBorder="1" applyProtection="1"/>
    <xf numFmtId="4" fontId="2" fillId="6" borderId="4" xfId="5" applyNumberFormat="1" applyFill="1" applyBorder="1" applyAlignment="1" applyProtection="1">
      <alignment horizontal="center" vertical="center"/>
      <protection locked="0"/>
    </xf>
    <xf numFmtId="4" fontId="8" fillId="0" borderId="4" xfId="5" applyNumberFormat="1" applyFont="1" applyBorder="1" applyAlignment="1" applyProtection="1">
      <alignment horizontal="center" vertical="center"/>
    </xf>
    <xf numFmtId="0" fontId="12" fillId="0" borderId="0" xfId="10" applyAlignment="1" applyProtection="1">
      <alignment horizontal="left" vertical="center" wrapText="1"/>
    </xf>
    <xf numFmtId="4" fontId="2" fillId="6" borderId="4" xfId="5" applyNumberFormat="1" applyFill="1" applyBorder="1" applyAlignment="1" applyProtection="1">
      <alignment vertical="center"/>
      <protection locked="0"/>
    </xf>
    <xf numFmtId="0" fontId="8" fillId="3" borderId="73" xfId="7" applyFont="1" applyFill="1" applyBorder="1" applyAlignment="1">
      <alignment horizontal="center" vertical="center" wrapText="1"/>
    </xf>
    <xf numFmtId="4" fontId="12" fillId="0" borderId="4" xfId="10" applyNumberFormat="1" applyBorder="1" applyAlignment="1" applyProtection="1">
      <alignment horizontal="center" vertical="center"/>
    </xf>
    <xf numFmtId="4" fontId="4" fillId="8" borderId="4" xfId="5" applyNumberFormat="1" applyFont="1" applyFill="1" applyBorder="1" applyAlignment="1" applyProtection="1">
      <alignment horizontal="center" vertical="center" wrapText="1"/>
    </xf>
    <xf numFmtId="4" fontId="7" fillId="6" borderId="4" xfId="4" applyNumberFormat="1" applyFont="1" applyFill="1" applyBorder="1" applyAlignment="1" applyProtection="1">
      <alignment horizontal="center" vertical="center" wrapText="1"/>
      <protection locked="0"/>
    </xf>
    <xf numFmtId="4" fontId="12" fillId="6" borderId="4" xfId="10" applyNumberFormat="1" applyFill="1" applyBorder="1" applyAlignment="1" applyProtection="1">
      <alignment horizontal="center" vertical="center"/>
      <protection locked="0"/>
    </xf>
    <xf numFmtId="4" fontId="12" fillId="0" borderId="0" xfId="10" applyNumberFormat="1" applyAlignment="1" applyProtection="1">
      <alignment horizontal="center" vertical="center"/>
    </xf>
    <xf numFmtId="4" fontId="12" fillId="0" borderId="4" xfId="10" applyNumberFormat="1" applyBorder="1" applyAlignment="1" applyProtection="1">
      <alignment vertical="center"/>
    </xf>
    <xf numFmtId="3" fontId="12" fillId="0" borderId="4" xfId="10" applyNumberFormat="1" applyBorder="1" applyAlignment="1" applyProtection="1">
      <alignment horizontal="center" vertical="center"/>
    </xf>
    <xf numFmtId="3" fontId="4" fillId="8" borderId="4" xfId="5" applyNumberFormat="1" applyFont="1" applyFill="1" applyBorder="1" applyAlignment="1" applyProtection="1">
      <alignment horizontal="center" vertical="center" wrapText="1"/>
    </xf>
    <xf numFmtId="3" fontId="2" fillId="0" borderId="4" xfId="5" applyNumberFormat="1" applyFill="1" applyBorder="1" applyAlignment="1" applyProtection="1">
      <alignment horizontal="center" vertical="center"/>
    </xf>
    <xf numFmtId="3" fontId="7" fillId="0" borderId="4" xfId="4" applyNumberFormat="1" applyFont="1" applyFill="1" applyBorder="1" applyAlignment="1" applyProtection="1">
      <alignment horizontal="center" vertical="center" wrapText="1"/>
    </xf>
    <xf numFmtId="3" fontId="12" fillId="0" borderId="4" xfId="10" applyNumberFormat="1" applyFill="1" applyBorder="1" applyAlignment="1" applyProtection="1">
      <alignment horizontal="center" vertical="center"/>
    </xf>
    <xf numFmtId="3" fontId="12" fillId="0" borderId="0" xfId="10" applyNumberFormat="1" applyAlignment="1" applyProtection="1">
      <alignment horizontal="center" vertical="center"/>
    </xf>
    <xf numFmtId="3" fontId="12" fillId="0" borderId="4" xfId="10" applyNumberFormat="1" applyBorder="1" applyAlignment="1" applyProtection="1">
      <alignment vertical="center"/>
    </xf>
    <xf numFmtId="3" fontId="2" fillId="0" borderId="36" xfId="5" applyNumberFormat="1" applyFill="1" applyBorder="1" applyAlignment="1" applyProtection="1">
      <alignment horizontal="center" vertical="center"/>
    </xf>
    <xf numFmtId="0" fontId="27" fillId="0" borderId="0" xfId="10" applyFont="1" applyAlignment="1" applyProtection="1">
      <alignment horizontal="center" vertical="center"/>
    </xf>
    <xf numFmtId="4" fontId="12" fillId="0" borderId="4" xfId="7" applyNumberFormat="1" applyBorder="1" applyAlignment="1" applyProtection="1">
      <alignment horizontal="right" vertical="center" wrapText="1"/>
    </xf>
    <xf numFmtId="4" fontId="7" fillId="0" borderId="4" xfId="7" applyNumberFormat="1" applyFont="1" applyBorder="1" applyAlignment="1" applyProtection="1">
      <alignment horizontal="right" vertical="center" wrapText="1"/>
    </xf>
    <xf numFmtId="0" fontId="21" fillId="0" borderId="0" xfId="9" applyFont="1" applyAlignment="1" applyProtection="1">
      <alignment horizontal="center" vertical="center" wrapText="1"/>
    </xf>
    <xf numFmtId="0" fontId="24" fillId="7" borderId="4" xfId="9" applyFont="1" applyFill="1" applyBorder="1" applyAlignment="1" applyProtection="1">
      <alignment horizontal="right" vertical="center" wrapText="1"/>
    </xf>
    <xf numFmtId="0" fontId="19" fillId="7" borderId="4" xfId="9" applyFont="1" applyFill="1" applyBorder="1" applyAlignment="1" applyProtection="1">
      <alignment horizontal="right" vertical="center" wrapText="1"/>
    </xf>
    <xf numFmtId="0" fontId="25" fillId="2" borderId="4" xfId="4" applyFont="1" applyFill="1" applyBorder="1" applyAlignment="1" applyProtection="1">
      <alignment horizontal="center" vertical="center"/>
    </xf>
    <xf numFmtId="0" fontId="2" fillId="0" borderId="4" xfId="4" applyBorder="1" applyAlignment="1" applyProtection="1">
      <alignment horizontal="center" vertical="center"/>
    </xf>
    <xf numFmtId="0" fontId="3" fillId="2" borderId="4" xfId="4" applyFont="1" applyFill="1" applyBorder="1" applyAlignment="1" applyProtection="1">
      <alignment horizontal="center" vertical="center" wrapText="1"/>
    </xf>
    <xf numFmtId="0" fontId="3" fillId="0" borderId="4" xfId="4" applyFont="1" applyBorder="1" applyAlignment="1" applyProtection="1">
      <alignment horizontal="center" vertical="center" wrapText="1"/>
    </xf>
    <xf numFmtId="0" fontId="3" fillId="0" borderId="4" xfId="4" applyFont="1" applyBorder="1" applyAlignment="1" applyProtection="1">
      <alignment horizontal="center" vertical="center"/>
    </xf>
    <xf numFmtId="0" fontId="12" fillId="0" borderId="4" xfId="5" applyFont="1" applyBorder="1" applyAlignment="1" applyProtection="1">
      <alignment horizontal="center" vertical="center" wrapText="1"/>
    </xf>
    <xf numFmtId="4" fontId="8" fillId="0" borderId="36" xfId="5" applyNumberFormat="1" applyFont="1" applyBorder="1" applyAlignment="1" applyProtection="1">
      <alignment horizontal="center" vertical="center"/>
    </xf>
    <xf numFmtId="4" fontId="8" fillId="0" borderId="15" xfId="5" applyNumberFormat="1" applyFont="1" applyBorder="1" applyAlignment="1" applyProtection="1">
      <alignment horizontal="center" vertical="center"/>
    </xf>
    <xf numFmtId="4" fontId="8" fillId="0" borderId="12" xfId="5" applyNumberFormat="1" applyFont="1" applyBorder="1" applyAlignment="1" applyProtection="1">
      <alignment horizontal="center" vertical="center"/>
    </xf>
    <xf numFmtId="0" fontId="2" fillId="0" borderId="4" xfId="5" applyBorder="1" applyAlignment="1" applyProtection="1">
      <alignment horizontal="center" vertical="center" wrapText="1"/>
    </xf>
    <xf numFmtId="4" fontId="7" fillId="6" borderId="4" xfId="4" applyNumberFormat="1" applyFont="1" applyFill="1" applyBorder="1" applyAlignment="1" applyProtection="1">
      <alignment horizontal="center" vertical="center" wrapText="1"/>
      <protection locked="0"/>
    </xf>
    <xf numFmtId="3" fontId="7" fillId="0" borderId="36" xfId="4" applyNumberFormat="1" applyFont="1" applyFill="1" applyBorder="1" applyAlignment="1" applyProtection="1">
      <alignment horizontal="center" vertical="center" wrapText="1"/>
    </xf>
    <xf numFmtId="3" fontId="7" fillId="0" borderId="15" xfId="4" applyNumberFormat="1" applyFont="1" applyFill="1" applyBorder="1" applyAlignment="1" applyProtection="1">
      <alignment horizontal="center" vertical="center" wrapText="1"/>
    </xf>
    <xf numFmtId="3" fontId="7" fillId="0" borderId="12" xfId="4" applyNumberFormat="1" applyFont="1" applyFill="1" applyBorder="1" applyAlignment="1" applyProtection="1">
      <alignment horizontal="center" vertical="center" wrapText="1"/>
    </xf>
    <xf numFmtId="4" fontId="7" fillId="6" borderId="36" xfId="4" applyNumberFormat="1" applyFont="1" applyFill="1" applyBorder="1" applyAlignment="1" applyProtection="1">
      <alignment horizontal="center" vertical="center" wrapText="1"/>
      <protection locked="0"/>
    </xf>
    <xf numFmtId="4" fontId="7" fillId="6" borderId="15" xfId="4" applyNumberFormat="1" applyFont="1" applyFill="1" applyBorder="1" applyAlignment="1" applyProtection="1">
      <alignment horizontal="center" vertical="center" wrapText="1"/>
      <protection locked="0"/>
    </xf>
    <xf numFmtId="4" fontId="7" fillId="6" borderId="12" xfId="4" applyNumberFormat="1" applyFont="1" applyFill="1" applyBorder="1" applyAlignment="1" applyProtection="1">
      <alignment horizontal="center" vertical="center" wrapText="1"/>
      <protection locked="0"/>
    </xf>
    <xf numFmtId="4" fontId="8" fillId="2" borderId="36" xfId="4" applyNumberFormat="1" applyFont="1" applyFill="1" applyBorder="1" applyAlignment="1" applyProtection="1">
      <alignment horizontal="center" vertical="center" wrapText="1"/>
    </xf>
    <xf numFmtId="4" fontId="8" fillId="2" borderId="15" xfId="4" applyNumberFormat="1" applyFont="1" applyFill="1" applyBorder="1" applyAlignment="1" applyProtection="1">
      <alignment horizontal="center" vertical="center" wrapText="1"/>
    </xf>
    <xf numFmtId="4" fontId="8" fillId="2" borderId="12" xfId="4" applyNumberFormat="1" applyFont="1" applyFill="1" applyBorder="1" applyAlignment="1" applyProtection="1">
      <alignment horizontal="center" vertical="center" wrapText="1"/>
    </xf>
    <xf numFmtId="0" fontId="3" fillId="2" borderId="4" xfId="4" applyFont="1" applyFill="1" applyBorder="1" applyAlignment="1" applyProtection="1">
      <alignment horizontal="center" vertical="center"/>
    </xf>
    <xf numFmtId="0" fontId="2" fillId="0" borderId="4" xfId="5" applyBorder="1" applyAlignment="1" applyProtection="1">
      <alignment horizontal="center" vertical="center"/>
    </xf>
    <xf numFmtId="4" fontId="8" fillId="0" borderId="4" xfId="5" applyNumberFormat="1" applyFont="1" applyBorder="1" applyAlignment="1" applyProtection="1">
      <alignment horizontal="center" vertical="center"/>
    </xf>
    <xf numFmtId="0" fontId="7" fillId="2" borderId="4" xfId="4" applyFont="1" applyFill="1" applyBorder="1" applyAlignment="1" applyProtection="1">
      <alignment horizontal="center" vertical="center" wrapText="1"/>
    </xf>
    <xf numFmtId="0" fontId="28" fillId="0" borderId="0" xfId="10" applyFont="1" applyAlignment="1" applyProtection="1">
      <alignment horizontal="left" vertical="center"/>
    </xf>
    <xf numFmtId="4" fontId="8" fillId="0" borderId="36" xfId="4" applyNumberFormat="1" applyFont="1" applyBorder="1" applyAlignment="1" applyProtection="1">
      <alignment horizontal="center" vertical="center" wrapText="1"/>
    </xf>
    <xf numFmtId="4" fontId="8" fillId="0" borderId="15" xfId="4" applyNumberFormat="1" applyFont="1" applyBorder="1" applyAlignment="1" applyProtection="1">
      <alignment horizontal="center" vertical="center" wrapText="1"/>
    </xf>
    <xf numFmtId="4" fontId="8" fillId="0" borderId="12" xfId="4" applyNumberFormat="1" applyFont="1" applyBorder="1" applyAlignment="1" applyProtection="1">
      <alignment horizontal="center" vertical="center" wrapText="1"/>
    </xf>
    <xf numFmtId="0" fontId="8" fillId="0" borderId="4" xfId="10" applyFont="1" applyBorder="1" applyAlignment="1" applyProtection="1">
      <alignment horizontal="center" vertical="center" wrapText="1"/>
    </xf>
    <xf numFmtId="49" fontId="8" fillId="0" borderId="4" xfId="10" applyNumberFormat="1" applyFont="1" applyBorder="1" applyAlignment="1" applyProtection="1">
      <alignment horizontal="center" vertical="center" wrapText="1"/>
    </xf>
    <xf numFmtId="0" fontId="26" fillId="0" borderId="4" xfId="11" applyBorder="1" applyAlignment="1" applyProtection="1">
      <alignment horizontal="center" vertical="center" wrapText="1"/>
    </xf>
    <xf numFmtId="0" fontId="12" fillId="0" borderId="0" xfId="10" applyAlignment="1" applyProtection="1">
      <alignment horizontal="left" vertical="center" wrapText="1"/>
    </xf>
    <xf numFmtId="49" fontId="12" fillId="0" borderId="4" xfId="10" applyNumberFormat="1" applyBorder="1" applyAlignment="1" applyProtection="1">
      <alignment horizontal="center" vertical="center"/>
    </xf>
    <xf numFmtId="0" fontId="12" fillId="0" borderId="4" xfId="10" applyBorder="1" applyAlignment="1" applyProtection="1">
      <alignment horizontal="center" vertical="center"/>
    </xf>
    <xf numFmtId="0" fontId="12" fillId="0" borderId="4" xfId="10" applyBorder="1" applyAlignment="1" applyProtection="1">
      <alignment horizontal="left" vertical="center" wrapText="1"/>
    </xf>
    <xf numFmtId="0" fontId="12" fillId="0" borderId="67" xfId="7" applyBorder="1" applyAlignment="1">
      <alignment horizontal="center" vertical="center"/>
    </xf>
    <xf numFmtId="0" fontId="12" fillId="0" borderId="76" xfId="7" applyBorder="1" applyAlignment="1">
      <alignment horizontal="center" vertical="center"/>
    </xf>
    <xf numFmtId="0" fontId="12" fillId="0" borderId="65" xfId="7" applyBorder="1" applyAlignment="1">
      <alignment horizontal="center" vertical="center"/>
    </xf>
    <xf numFmtId="0" fontId="12" fillId="0" borderId="66" xfId="7" applyBorder="1" applyAlignment="1">
      <alignment horizontal="center" vertical="center"/>
    </xf>
    <xf numFmtId="0" fontId="12" fillId="0" borderId="38" xfId="7" applyBorder="1" applyAlignment="1">
      <alignment horizontal="center" vertical="center"/>
    </xf>
    <xf numFmtId="0" fontId="12" fillId="0" borderId="80" xfId="7" applyBorder="1" applyAlignment="1">
      <alignment horizontal="center" vertical="center"/>
    </xf>
    <xf numFmtId="0" fontId="8" fillId="3" borderId="37" xfId="7" applyFont="1" applyFill="1" applyBorder="1" applyAlignment="1">
      <alignment horizontal="center" vertical="center"/>
    </xf>
    <xf numFmtId="0" fontId="8" fillId="3" borderId="78" xfId="7" applyFont="1" applyFill="1" applyBorder="1" applyAlignment="1">
      <alignment horizontal="center" vertical="center"/>
    </xf>
    <xf numFmtId="0" fontId="8" fillId="3" borderId="37" xfId="7" applyFont="1" applyFill="1" applyBorder="1" applyAlignment="1">
      <alignment horizontal="center" vertical="center" wrapText="1"/>
    </xf>
    <xf numFmtId="0" fontId="8" fillId="3" borderId="78" xfId="7" applyFont="1" applyFill="1" applyBorder="1" applyAlignment="1">
      <alignment horizontal="center" vertical="center" wrapText="1"/>
    </xf>
    <xf numFmtId="0" fontId="8" fillId="0" borderId="77" xfId="7" applyFont="1" applyBorder="1" applyAlignment="1">
      <alignment horizontal="center" vertical="center"/>
    </xf>
    <xf numFmtId="0" fontId="8" fillId="0" borderId="79" xfId="7" applyFont="1" applyBorder="1" applyAlignment="1">
      <alignment horizontal="center" vertical="center" wrapText="1"/>
    </xf>
    <xf numFmtId="0" fontId="8" fillId="0" borderId="79" xfId="7" applyFont="1" applyBorder="1" applyAlignment="1">
      <alignment horizontal="center" vertical="center"/>
    </xf>
    <xf numFmtId="0" fontId="3" fillId="0" borderId="68" xfId="7" applyFont="1" applyBorder="1" applyAlignment="1" applyProtection="1">
      <alignment horizontal="center" vertical="center" wrapText="1"/>
    </xf>
    <xf numFmtId="0" fontId="3" fillId="0" borderId="70" xfId="7" applyFont="1" applyBorder="1" applyAlignment="1" applyProtection="1">
      <alignment horizontal="center" vertical="center" wrapText="1"/>
    </xf>
    <xf numFmtId="0" fontId="3" fillId="2" borderId="41" xfId="4" applyFont="1" applyFill="1" applyBorder="1" applyAlignment="1" applyProtection="1">
      <alignment horizontal="center" vertical="center" wrapText="1"/>
    </xf>
    <xf numFmtId="0" fontId="3" fillId="2" borderId="0" xfId="4" applyFont="1" applyFill="1" applyAlignment="1" applyProtection="1">
      <alignment horizontal="center" vertical="center" wrapText="1"/>
    </xf>
    <xf numFmtId="0" fontId="3" fillId="2" borderId="42" xfId="4" applyFont="1" applyFill="1" applyBorder="1" applyAlignment="1" applyProtection="1">
      <alignment horizontal="center" vertical="center" wrapText="1"/>
    </xf>
    <xf numFmtId="0" fontId="7" fillId="0" borderId="77" xfId="7" applyFont="1" applyBorder="1" applyAlignment="1" applyProtection="1">
      <alignment horizontal="center" vertical="center" wrapText="1"/>
    </xf>
    <xf numFmtId="0" fontId="12" fillId="0" borderId="4" xfId="7" applyBorder="1" applyAlignment="1" applyProtection="1">
      <alignment horizontal="center" vertical="center" wrapText="1"/>
    </xf>
    <xf numFmtId="4" fontId="12" fillId="0" borderId="4" xfId="7" applyNumberFormat="1" applyBorder="1" applyAlignment="1" applyProtection="1">
      <alignment horizontal="right" vertical="center" wrapText="1"/>
    </xf>
    <xf numFmtId="0" fontId="12" fillId="0" borderId="36" xfId="7" applyBorder="1" applyAlignment="1" applyProtection="1">
      <alignment horizontal="center" vertical="center" wrapText="1"/>
    </xf>
    <xf numFmtId="0" fontId="12" fillId="0" borderId="15" xfId="7" applyBorder="1" applyAlignment="1" applyProtection="1">
      <alignment horizontal="center" vertical="center" wrapText="1"/>
    </xf>
    <xf numFmtId="0" fontId="12" fillId="0" borderId="12" xfId="7" applyBorder="1" applyAlignment="1" applyProtection="1">
      <alignment horizontal="center" vertical="center" wrapText="1"/>
    </xf>
    <xf numFmtId="0" fontId="3" fillId="2" borderId="37" xfId="7" applyFont="1" applyFill="1" applyBorder="1" applyAlignment="1" applyProtection="1">
      <alignment horizontal="center" vertical="center" wrapText="1"/>
    </xf>
    <xf numFmtId="0" fontId="2" fillId="0" borderId="22" xfId="7" applyFont="1" applyBorder="1" applyAlignment="1" applyProtection="1">
      <alignment horizontal="center" vertical="center" wrapText="1"/>
    </xf>
    <xf numFmtId="0" fontId="3" fillId="2" borderId="10" xfId="7" applyFont="1" applyFill="1" applyBorder="1" applyAlignment="1" applyProtection="1">
      <alignment horizontal="center" vertical="center" wrapText="1"/>
    </xf>
    <xf numFmtId="0" fontId="2" fillId="0" borderId="1" xfId="7" applyFont="1" applyBorder="1" applyAlignment="1" applyProtection="1">
      <alignment horizontal="center" vertical="center" wrapText="1"/>
    </xf>
    <xf numFmtId="0" fontId="3" fillId="2" borderId="38" xfId="4" applyFont="1" applyFill="1" applyBorder="1" applyAlignment="1" applyProtection="1">
      <alignment horizontal="center" vertical="center" wrapText="1"/>
    </xf>
    <xf numFmtId="0" fontId="3" fillId="0" borderId="39" xfId="4" applyFont="1" applyBorder="1" applyAlignment="1" applyProtection="1">
      <alignment horizontal="center" vertical="center" wrapText="1"/>
    </xf>
    <xf numFmtId="0" fontId="3" fillId="2" borderId="1" xfId="7" applyFont="1" applyFill="1" applyBorder="1" applyAlignment="1" applyProtection="1">
      <alignment horizontal="center" vertical="center" wrapText="1"/>
    </xf>
    <xf numFmtId="0" fontId="12" fillId="0" borderId="77" xfId="7" applyBorder="1" applyAlignment="1" applyProtection="1">
      <alignment horizontal="center" vertical="center"/>
    </xf>
    <xf numFmtId="0" fontId="7" fillId="0" borderId="4" xfId="7" applyFont="1" applyBorder="1" applyAlignment="1" applyProtection="1">
      <alignment horizontal="center" vertical="center" wrapText="1"/>
    </xf>
    <xf numFmtId="4" fontId="7" fillId="0" borderId="4" xfId="7" applyNumberFormat="1" applyFont="1" applyBorder="1" applyAlignment="1" applyProtection="1">
      <alignment horizontal="right" vertical="center" wrapText="1"/>
    </xf>
    <xf numFmtId="0" fontId="7" fillId="0" borderId="36" xfId="7" applyFont="1" applyBorder="1" applyAlignment="1" applyProtection="1">
      <alignment horizontal="center" vertical="center" wrapText="1"/>
    </xf>
    <xf numFmtId="0" fontId="7" fillId="0" borderId="15" xfId="7" applyFont="1" applyBorder="1" applyAlignment="1" applyProtection="1">
      <alignment horizontal="center" vertical="center" wrapText="1"/>
    </xf>
    <xf numFmtId="0" fontId="7" fillId="0" borderId="12" xfId="7" applyFont="1" applyBorder="1" applyAlignment="1" applyProtection="1">
      <alignment horizontal="center" vertical="center" wrapText="1"/>
    </xf>
    <xf numFmtId="0" fontId="13" fillId="0" borderId="3" xfId="7" applyFont="1" applyBorder="1" applyAlignment="1" applyProtection="1">
      <alignment horizontal="right" vertical="top" wrapText="1"/>
    </xf>
    <xf numFmtId="0" fontId="12" fillId="0" borderId="28" xfId="7" applyBorder="1" applyAlignment="1" applyProtection="1">
      <alignment horizontal="right" vertical="top" wrapText="1"/>
    </xf>
    <xf numFmtId="0" fontId="12" fillId="0" borderId="40" xfId="7" applyBorder="1" applyAlignment="1" applyProtection="1">
      <alignment horizontal="right" vertical="top" wrapText="1"/>
    </xf>
    <xf numFmtId="0" fontId="12" fillId="0" borderId="4" xfId="7" applyBorder="1" applyAlignment="1" applyProtection="1">
      <alignment horizontal="center" vertical="center"/>
    </xf>
    <xf numFmtId="4" fontId="12" fillId="0" borderId="4" xfId="7" applyNumberFormat="1" applyBorder="1" applyAlignment="1" applyProtection="1">
      <alignment horizontal="right" vertical="center"/>
    </xf>
    <xf numFmtId="0" fontId="12" fillId="0" borderId="36" xfId="7" applyBorder="1" applyAlignment="1" applyProtection="1">
      <alignment horizontal="center" vertical="center"/>
    </xf>
    <xf numFmtId="0" fontId="12" fillId="0" borderId="15" xfId="7" applyBorder="1" applyAlignment="1" applyProtection="1">
      <alignment horizontal="center" vertical="center"/>
    </xf>
    <xf numFmtId="0" fontId="12" fillId="0" borderId="12" xfId="7" applyBorder="1" applyAlignment="1" applyProtection="1">
      <alignment horizontal="center" vertical="center"/>
    </xf>
    <xf numFmtId="0" fontId="12" fillId="0" borderId="38" xfId="7" applyBorder="1" applyAlignment="1" applyProtection="1">
      <alignment horizontal="center" vertical="center"/>
    </xf>
    <xf numFmtId="0" fontId="12" fillId="0" borderId="31" xfId="7" applyBorder="1" applyAlignment="1" applyProtection="1">
      <alignment horizontal="center" vertical="center"/>
    </xf>
    <xf numFmtId="4" fontId="12" fillId="0" borderId="31" xfId="7" applyNumberFormat="1" applyBorder="1" applyAlignment="1" applyProtection="1">
      <alignment horizontal="right" vertical="center"/>
    </xf>
    <xf numFmtId="0" fontId="12" fillId="0" borderId="45" xfId="7" applyBorder="1" applyAlignment="1" applyProtection="1">
      <alignment horizontal="center" vertical="center"/>
    </xf>
    <xf numFmtId="0" fontId="3" fillId="2" borderId="10" xfId="4" applyFont="1" applyFill="1" applyBorder="1" applyAlignment="1" applyProtection="1">
      <alignment horizontal="center" vertical="center"/>
    </xf>
    <xf numFmtId="0" fontId="2" fillId="0" borderId="46" xfId="4" applyFont="1" applyBorder="1" applyAlignment="1" applyProtection="1">
      <alignment horizontal="center" vertical="center"/>
    </xf>
    <xf numFmtId="0" fontId="3" fillId="2" borderId="10" xfId="4" applyFont="1" applyFill="1" applyBorder="1" applyAlignment="1" applyProtection="1">
      <alignment horizontal="center" vertical="center" wrapText="1"/>
    </xf>
    <xf numFmtId="0" fontId="3" fillId="0" borderId="46" xfId="4" applyFont="1" applyBorder="1" applyAlignment="1" applyProtection="1">
      <alignment horizontal="center" vertical="center" wrapText="1"/>
    </xf>
    <xf numFmtId="0" fontId="4" fillId="2" borderId="46" xfId="4" applyFont="1" applyFill="1" applyBorder="1" applyAlignment="1" applyProtection="1">
      <alignment horizontal="center" vertical="center" wrapText="1"/>
    </xf>
    <xf numFmtId="0" fontId="3" fillId="2" borderId="32" xfId="0" applyFont="1" applyFill="1" applyBorder="1" applyAlignment="1" applyProtection="1">
      <alignment horizontal="center" vertical="center" wrapText="1"/>
    </xf>
    <xf numFmtId="0" fontId="8" fillId="2" borderId="34" xfId="0" applyFont="1" applyFill="1" applyBorder="1" applyAlignment="1" applyProtection="1">
      <alignment horizontal="center" vertical="center" wrapText="1"/>
    </xf>
    <xf numFmtId="0" fontId="8" fillId="2" borderId="47" xfId="4" applyFont="1" applyFill="1" applyBorder="1" applyAlignment="1" applyProtection="1">
      <alignment horizontal="right" vertical="center" wrapText="1"/>
    </xf>
    <xf numFmtId="0" fontId="12" fillId="0" borderId="28" xfId="0" applyFont="1" applyBorder="1" applyAlignment="1" applyProtection="1">
      <alignment horizontal="right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35" xfId="0" applyFont="1" applyFill="1" applyBorder="1" applyAlignment="1" applyProtection="1">
      <alignment horizontal="center" vertical="center" wrapText="1"/>
    </xf>
    <xf numFmtId="0" fontId="8" fillId="0" borderId="47" xfId="4" applyFont="1" applyFill="1" applyBorder="1" applyAlignment="1" applyProtection="1">
      <alignment horizontal="right" vertical="center" wrapText="1"/>
    </xf>
    <xf numFmtId="0" fontId="12" fillId="0" borderId="28" xfId="0" applyFont="1" applyFill="1" applyBorder="1" applyAlignment="1" applyProtection="1">
      <alignment horizontal="right" vertical="center" wrapText="1"/>
    </xf>
    <xf numFmtId="0" fontId="3" fillId="0" borderId="10" xfId="4" applyFont="1" applyFill="1" applyBorder="1" applyAlignment="1" applyProtection="1">
      <alignment horizontal="center" vertical="center"/>
    </xf>
    <xf numFmtId="0" fontId="2" fillId="0" borderId="46" xfId="4" applyFont="1" applyFill="1" applyBorder="1" applyAlignment="1" applyProtection="1">
      <alignment horizontal="center" vertical="center"/>
    </xf>
    <xf numFmtId="0" fontId="3" fillId="0" borderId="32" xfId="4" applyFont="1" applyFill="1" applyBorder="1" applyAlignment="1" applyProtection="1">
      <alignment horizontal="center" vertical="center" wrapText="1"/>
    </xf>
    <xf numFmtId="0" fontId="3" fillId="0" borderId="34" xfId="4" applyFont="1" applyFill="1" applyBorder="1" applyAlignment="1" applyProtection="1">
      <alignment horizontal="center" vertical="center" wrapText="1"/>
    </xf>
    <xf numFmtId="0" fontId="3" fillId="0" borderId="10" xfId="4" applyFont="1" applyFill="1" applyBorder="1" applyAlignment="1" applyProtection="1">
      <alignment horizontal="center" vertical="center" wrapText="1"/>
    </xf>
    <xf numFmtId="0" fontId="4" fillId="0" borderId="46" xfId="4" applyFont="1" applyFill="1" applyBorder="1" applyAlignment="1" applyProtection="1">
      <alignment horizontal="center" vertical="center" wrapText="1"/>
    </xf>
    <xf numFmtId="0" fontId="3" fillId="0" borderId="32" xfId="0" applyFont="1" applyFill="1" applyBorder="1" applyAlignment="1" applyProtection="1">
      <alignment horizontal="center" vertical="center" wrapText="1"/>
    </xf>
    <xf numFmtId="0" fontId="8" fillId="0" borderId="34" xfId="0" applyFont="1" applyFill="1" applyBorder="1" applyAlignment="1" applyProtection="1">
      <alignment horizontal="center" vertical="center" wrapText="1"/>
    </xf>
    <xf numFmtId="0" fontId="3" fillId="2" borderId="32" xfId="4" applyFont="1" applyFill="1" applyBorder="1" applyAlignment="1" applyProtection="1">
      <alignment horizontal="center" vertical="center" wrapText="1"/>
    </xf>
    <xf numFmtId="0" fontId="4" fillId="2" borderId="34" xfId="4" applyFont="1" applyFill="1" applyBorder="1" applyAlignment="1" applyProtection="1">
      <alignment horizontal="center" vertical="center" wrapText="1"/>
    </xf>
    <xf numFmtId="0" fontId="3" fillId="2" borderId="44" xfId="0" applyFont="1" applyFill="1" applyBorder="1" applyAlignment="1" applyProtection="1">
      <alignment horizontal="center" vertical="center" wrapText="1"/>
    </xf>
    <xf numFmtId="0" fontId="3" fillId="0" borderId="34" xfId="4" applyFont="1" applyBorder="1" applyAlignment="1" applyProtection="1">
      <alignment horizontal="center" vertical="center" wrapText="1"/>
    </xf>
  </cellXfs>
  <cellStyles count="12">
    <cellStyle name="Hiperłącze" xfId="11" builtinId="8"/>
    <cellStyle name="Normal 2" xfId="1" xr:uid="{6B680BFA-6F9B-4239-9522-5B4779C63432}"/>
    <cellStyle name="Normal 2 2" xfId="2" xr:uid="{E41A4D32-DF82-45F4-8C47-368DCE7BB0C0}"/>
    <cellStyle name="Normalny" xfId="0" builtinId="0"/>
    <cellStyle name="Normalny 2" xfId="7" xr:uid="{A4E1E8A4-9DA4-4BB6-94A4-291936B2D195}"/>
    <cellStyle name="Normalny 2 2" xfId="9" xr:uid="{299AF3A0-DDA9-4F6C-BCD4-83C0BBA01272}"/>
    <cellStyle name="Normalny 3" xfId="10" xr:uid="{C3D58237-7DF1-4EF3-BB79-12FA68908598}"/>
    <cellStyle name="Normalny_Remont funkcjonalny - nowe karty-odpopielanie" xfId="3" xr:uid="{AC9AF715-BF8F-4851-B42A-73286044185F}"/>
    <cellStyle name="Normalny_Wzór karty serwisowej - zawór" xfId="4" xr:uid="{8C9F8163-2106-43F4-9BCB-8E69A10C7D9F}"/>
    <cellStyle name="Normalny_Wzór karty serwisowej nowej" xfId="5" xr:uid="{DE672639-13FF-4336-AC35-55DD6DC6CF48}"/>
    <cellStyle name="Normalny_ZM karty serwisu funkcjonalnego 2006r" xfId="6" xr:uid="{A05C30D7-38CC-42B1-A029-FE3A87A7CC5B}"/>
    <cellStyle name="Procentowy" xfId="8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psz.praca.gov.pl/rynek-pracy/bazy-danych/klasyfikacja-zawodow-i-specjalnosci/wyszukiwarka-opisow-zawodow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4A7BA-0F4B-4862-8562-655A461FBC0F}">
  <sheetPr codeName="Arkusz1"/>
  <dimension ref="A1:M16"/>
  <sheetViews>
    <sheetView tabSelected="1" zoomScale="70" zoomScaleNormal="70" workbookViewId="0">
      <pane ySplit="5" topLeftCell="A6" activePane="bottomLeft" state="frozen"/>
      <selection pane="bottomLeft" activeCell="D6" sqref="D6"/>
    </sheetView>
  </sheetViews>
  <sheetFormatPr defaultColWidth="9.1796875" defaultRowHeight="14.5" x14ac:dyDescent="0.35"/>
  <cols>
    <col min="1" max="1" width="9.1796875" style="285"/>
    <col min="2" max="2" width="54" style="273" customWidth="1"/>
    <col min="3" max="3" width="23.7265625" style="274" customWidth="1"/>
    <col min="4" max="4" width="35.7265625" style="274" customWidth="1"/>
    <col min="5" max="5" width="19.54296875" style="273" customWidth="1"/>
    <col min="6" max="7" width="35.7265625" style="273" customWidth="1"/>
    <col min="8" max="9" width="9.1796875" style="273"/>
    <col min="10" max="10" width="11.453125" style="273" bestFit="1" customWidth="1"/>
    <col min="11" max="11" width="9.1796875" style="274"/>
    <col min="12" max="12" width="11.453125" style="274" bestFit="1" customWidth="1"/>
    <col min="13" max="13" width="10" style="274" bestFit="1" customWidth="1"/>
    <col min="14" max="16384" width="9.1796875" style="273"/>
  </cols>
  <sheetData>
    <row r="1" spans="1:13" ht="15" customHeight="1" x14ac:dyDescent="0.35">
      <c r="A1" s="340" t="s">
        <v>351</v>
      </c>
      <c r="B1" s="340"/>
      <c r="C1" s="340"/>
      <c r="D1" s="340"/>
      <c r="E1" s="340"/>
      <c r="F1" s="340"/>
      <c r="G1" s="340"/>
    </row>
    <row r="2" spans="1:13" ht="15" customHeight="1" x14ac:dyDescent="0.35">
      <c r="A2" s="340"/>
      <c r="B2" s="340"/>
      <c r="C2" s="340"/>
      <c r="D2" s="340"/>
      <c r="E2" s="340"/>
      <c r="F2" s="340"/>
      <c r="G2" s="340"/>
    </row>
    <row r="3" spans="1:13" ht="12.75" customHeight="1" x14ac:dyDescent="0.35">
      <c r="A3" s="275"/>
      <c r="B3" s="275"/>
      <c r="C3" s="275"/>
      <c r="D3" s="275"/>
    </row>
    <row r="4" spans="1:13" s="277" customFormat="1" ht="45.75" customHeight="1" x14ac:dyDescent="0.35">
      <c r="A4" s="276" t="s">
        <v>41</v>
      </c>
      <c r="B4" s="276" t="s">
        <v>352</v>
      </c>
      <c r="C4" s="276" t="s">
        <v>353</v>
      </c>
      <c r="D4" s="276" t="s">
        <v>433</v>
      </c>
      <c r="E4" s="276" t="s">
        <v>432</v>
      </c>
      <c r="F4" s="276" t="s">
        <v>354</v>
      </c>
      <c r="G4" s="276" t="s">
        <v>437</v>
      </c>
      <c r="K4" s="278"/>
      <c r="L4" s="278"/>
      <c r="M4" s="278"/>
    </row>
    <row r="5" spans="1:13" s="277" customFormat="1" x14ac:dyDescent="0.35">
      <c r="A5" s="276" t="s">
        <v>355</v>
      </c>
      <c r="B5" s="276" t="s">
        <v>355</v>
      </c>
      <c r="C5" s="276" t="s">
        <v>355</v>
      </c>
      <c r="D5" s="276" t="s">
        <v>357</v>
      </c>
      <c r="E5" s="276" t="s">
        <v>356</v>
      </c>
      <c r="F5" s="276" t="s">
        <v>357</v>
      </c>
      <c r="G5" s="276" t="s">
        <v>357</v>
      </c>
      <c r="K5" s="278"/>
      <c r="L5" s="278"/>
      <c r="M5" s="278"/>
    </row>
    <row r="6" spans="1:13" s="280" customFormat="1" ht="50" x14ac:dyDescent="0.35">
      <c r="A6" s="279">
        <v>1</v>
      </c>
      <c r="B6" s="279" t="s">
        <v>458</v>
      </c>
      <c r="C6" s="279" t="s">
        <v>358</v>
      </c>
      <c r="D6" s="282" t="s">
        <v>390</v>
      </c>
      <c r="E6" s="282" t="s">
        <v>390</v>
      </c>
      <c r="F6" s="283">
        <f>'Zapotrzebowanie pracowników'!J4</f>
        <v>0</v>
      </c>
      <c r="G6" s="283">
        <f>F6*4</f>
        <v>0</v>
      </c>
      <c r="K6" s="281"/>
      <c r="L6" s="281"/>
      <c r="M6" s="281"/>
    </row>
    <row r="7" spans="1:13" s="280" customFormat="1" ht="50" x14ac:dyDescent="0.35">
      <c r="A7" s="279">
        <v>2</v>
      </c>
      <c r="B7" s="279" t="s">
        <v>459</v>
      </c>
      <c r="C7" s="279" t="s">
        <v>358</v>
      </c>
      <c r="D7" s="282" t="s">
        <v>390</v>
      </c>
      <c r="E7" s="282" t="s">
        <v>390</v>
      </c>
      <c r="F7" s="283">
        <f>'Zapotrzebowanie pracowników'!J10</f>
        <v>0</v>
      </c>
      <c r="G7" s="283">
        <f t="shared" ref="G7:G15" si="0">F7*4</f>
        <v>0</v>
      </c>
      <c r="K7" s="281"/>
      <c r="L7" s="281"/>
      <c r="M7" s="281"/>
    </row>
    <row r="8" spans="1:13" s="280" customFormat="1" ht="25" x14ac:dyDescent="0.35">
      <c r="A8" s="279">
        <v>3</v>
      </c>
      <c r="B8" s="279" t="s">
        <v>460</v>
      </c>
      <c r="C8" s="279" t="s">
        <v>358</v>
      </c>
      <c r="D8" s="282" t="s">
        <v>390</v>
      </c>
      <c r="E8" s="282" t="s">
        <v>390</v>
      </c>
      <c r="F8" s="283">
        <f>'Zapotrzebowanie pracowników'!J14</f>
        <v>0</v>
      </c>
      <c r="G8" s="283">
        <f t="shared" si="0"/>
        <v>0</v>
      </c>
      <c r="K8" s="281"/>
      <c r="L8" s="281"/>
      <c r="M8" s="281"/>
    </row>
    <row r="9" spans="1:13" s="280" customFormat="1" ht="25" x14ac:dyDescent="0.35">
      <c r="A9" s="279">
        <v>4</v>
      </c>
      <c r="B9" s="279" t="s">
        <v>461</v>
      </c>
      <c r="C9" s="279" t="s">
        <v>358</v>
      </c>
      <c r="D9" s="282" t="s">
        <v>390</v>
      </c>
      <c r="E9" s="282" t="s">
        <v>390</v>
      </c>
      <c r="F9" s="283">
        <f>'Zapotrzebowanie pracowników'!J18</f>
        <v>0</v>
      </c>
      <c r="G9" s="283">
        <f t="shared" si="0"/>
        <v>0</v>
      </c>
      <c r="K9" s="281"/>
      <c r="L9" s="281"/>
      <c r="M9" s="281"/>
    </row>
    <row r="10" spans="1:13" s="280" customFormat="1" ht="37.5" x14ac:dyDescent="0.35">
      <c r="A10" s="279">
        <v>5</v>
      </c>
      <c r="B10" s="279" t="s">
        <v>462</v>
      </c>
      <c r="C10" s="279" t="s">
        <v>358</v>
      </c>
      <c r="D10" s="282" t="s">
        <v>390</v>
      </c>
      <c r="E10" s="282" t="s">
        <v>390</v>
      </c>
      <c r="F10" s="283">
        <f>'Zapotrzebowanie pracowników'!J23</f>
        <v>0</v>
      </c>
      <c r="G10" s="283">
        <f t="shared" si="0"/>
        <v>0</v>
      </c>
      <c r="K10" s="281"/>
      <c r="L10" s="281"/>
      <c r="M10" s="281"/>
    </row>
    <row r="11" spans="1:13" s="280" customFormat="1" ht="37.5" x14ac:dyDescent="0.35">
      <c r="A11" s="279">
        <v>6</v>
      </c>
      <c r="B11" s="279" t="s">
        <v>463</v>
      </c>
      <c r="C11" s="279" t="s">
        <v>358</v>
      </c>
      <c r="D11" s="282" t="s">
        <v>390</v>
      </c>
      <c r="E11" s="282" t="s">
        <v>390</v>
      </c>
      <c r="F11" s="283">
        <f>'Zapotrzebowanie pracowników'!J35</f>
        <v>0</v>
      </c>
      <c r="G11" s="283">
        <f t="shared" si="0"/>
        <v>0</v>
      </c>
      <c r="K11" s="281"/>
      <c r="L11" s="281"/>
      <c r="M11" s="281"/>
    </row>
    <row r="12" spans="1:13" s="280" customFormat="1" ht="25" x14ac:dyDescent="0.35">
      <c r="A12" s="279">
        <v>7</v>
      </c>
      <c r="B12" s="279" t="s">
        <v>359</v>
      </c>
      <c r="C12" s="279" t="s">
        <v>464</v>
      </c>
      <c r="D12" s="282" t="s">
        <v>390</v>
      </c>
      <c r="E12" s="282" t="s">
        <v>390</v>
      </c>
      <c r="F12" s="283">
        <f ca="1">'Wykaz '!E3</f>
        <v>0</v>
      </c>
      <c r="G12" s="283">
        <f t="shared" ca="1" si="0"/>
        <v>0</v>
      </c>
      <c r="K12" s="281"/>
      <c r="L12" s="281"/>
      <c r="M12" s="281"/>
    </row>
    <row r="13" spans="1:13" s="280" customFormat="1" ht="25" x14ac:dyDescent="0.35">
      <c r="A13" s="279">
        <v>8</v>
      </c>
      <c r="B13" s="279" t="s">
        <v>360</v>
      </c>
      <c r="C13" s="279" t="s">
        <v>358</v>
      </c>
      <c r="D13" s="282" t="s">
        <v>390</v>
      </c>
      <c r="E13" s="282" t="s">
        <v>390</v>
      </c>
      <c r="F13" s="283">
        <f>'Zapotrzebowanie pracowników'!J44</f>
        <v>0</v>
      </c>
      <c r="G13" s="283">
        <f t="shared" si="0"/>
        <v>0</v>
      </c>
      <c r="K13" s="281"/>
      <c r="L13" s="281"/>
      <c r="M13" s="281"/>
    </row>
    <row r="14" spans="1:13" s="280" customFormat="1" ht="25" x14ac:dyDescent="0.35">
      <c r="A14" s="279">
        <v>9</v>
      </c>
      <c r="B14" s="279" t="s">
        <v>434</v>
      </c>
      <c r="C14" s="279" t="s">
        <v>390</v>
      </c>
      <c r="D14" s="282" t="s">
        <v>390</v>
      </c>
      <c r="E14" s="282" t="s">
        <v>390</v>
      </c>
      <c r="F14" s="310">
        <v>625000</v>
      </c>
      <c r="G14" s="283">
        <f t="shared" si="0"/>
        <v>2500000</v>
      </c>
      <c r="K14" s="281"/>
      <c r="L14" s="281"/>
      <c r="M14" s="281"/>
    </row>
    <row r="15" spans="1:13" s="280" customFormat="1" ht="37.5" x14ac:dyDescent="0.35">
      <c r="A15" s="279">
        <v>10</v>
      </c>
      <c r="B15" s="279" t="s">
        <v>361</v>
      </c>
      <c r="C15" s="279" t="s">
        <v>390</v>
      </c>
      <c r="D15" s="309">
        <v>800000</v>
      </c>
      <c r="E15" s="286"/>
      <c r="F15" s="283">
        <f>D15*(1+E15)</f>
        <v>800000</v>
      </c>
      <c r="G15" s="283">
        <f t="shared" si="0"/>
        <v>3200000</v>
      </c>
      <c r="K15" s="281"/>
      <c r="L15" s="281"/>
      <c r="M15" s="281"/>
    </row>
    <row r="16" spans="1:13" ht="30" customHeight="1" x14ac:dyDescent="0.35">
      <c r="A16" s="341" t="s">
        <v>362</v>
      </c>
      <c r="B16" s="342"/>
      <c r="C16" s="342"/>
      <c r="D16" s="342"/>
      <c r="E16" s="342"/>
      <c r="F16" s="342"/>
      <c r="G16" s="284">
        <f ca="1">SUM(G6:G15)</f>
        <v>5700000</v>
      </c>
    </row>
  </sheetData>
  <sheetProtection algorithmName="SHA-512" hashValue="DelMnTBoEmAYbIYADVwU/H58p8wINOTKj+sMzn7wkpJrMr9cMIlQkoMjlhVlC76ChWFXUr2PN6E1/+Lz51I7Ag==" saltValue="TlXb6FRlFPwut6qsJAXV0A==" spinCount="100000" sheet="1" objects="1" scenarios="1" autoFilter="0"/>
  <mergeCells count="2">
    <mergeCell ref="A1:G2"/>
    <mergeCell ref="A16:F16"/>
  </mergeCells>
  <dataValidations count="1">
    <dataValidation type="decimal" allowBlank="1" showInputMessage="1" showErrorMessage="1" error="Narzut maksymalny 8%" sqref="E15" xr:uid="{1E2C637A-718A-4FE6-8FF0-B4492593F919}">
      <formula1>0</formula1>
      <formula2>0.08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62BC2-848F-4458-817A-32FE3982F6EC}">
  <sheetPr codeName="Arkusz2"/>
  <dimension ref="A1:J102"/>
  <sheetViews>
    <sheetView zoomScale="85" zoomScaleNormal="85" workbookViewId="0">
      <pane ySplit="2" topLeftCell="A3" activePane="bottomLeft" state="frozen"/>
      <selection pane="bottomLeft" activeCell="C3" sqref="C3"/>
    </sheetView>
  </sheetViews>
  <sheetFormatPr defaultColWidth="9.1796875" defaultRowHeight="12.5" x14ac:dyDescent="0.25"/>
  <cols>
    <col min="1" max="1" width="16.1796875" style="300" customWidth="1"/>
    <col min="2" max="2" width="45.453125" style="300" customWidth="1"/>
    <col min="3" max="3" width="41.26953125" style="300" customWidth="1"/>
    <col min="4" max="4" width="17" style="300" customWidth="1"/>
    <col min="5" max="5" width="29.1796875" style="300" customWidth="1"/>
    <col min="6" max="6" width="30.54296875" style="327" customWidth="1"/>
    <col min="7" max="7" width="16.54296875" style="334" customWidth="1"/>
    <col min="8" max="8" width="36.7265625" style="327" customWidth="1"/>
    <col min="9" max="9" width="29.1796875" style="334" customWidth="1"/>
    <col min="10" max="10" width="18.453125" style="327" customWidth="1"/>
    <col min="11" max="16384" width="9.1796875" style="220"/>
  </cols>
  <sheetData>
    <row r="1" spans="1:10" ht="33" customHeight="1" x14ac:dyDescent="0.25">
      <c r="A1" s="343" t="s">
        <v>38</v>
      </c>
      <c r="B1" s="344"/>
      <c r="C1" s="287" t="s">
        <v>363</v>
      </c>
      <c r="D1" s="287"/>
      <c r="E1" s="287"/>
      <c r="F1" s="323"/>
      <c r="G1" s="329"/>
      <c r="H1" s="323"/>
      <c r="I1" s="335"/>
      <c r="J1" s="328"/>
    </row>
    <row r="2" spans="1:10" ht="44.25" customHeight="1" x14ac:dyDescent="0.25">
      <c r="A2" s="345" t="s">
        <v>39</v>
      </c>
      <c r="B2" s="346"/>
      <c r="C2" s="287" t="s">
        <v>364</v>
      </c>
      <c r="D2" s="287"/>
      <c r="E2" s="287"/>
      <c r="F2" s="323"/>
      <c r="G2" s="329"/>
      <c r="H2" s="323"/>
      <c r="I2" s="329"/>
      <c r="J2" s="323"/>
    </row>
    <row r="3" spans="1:10" ht="113.25" customHeight="1" x14ac:dyDescent="0.25">
      <c r="A3" s="289" t="s">
        <v>41</v>
      </c>
      <c r="B3" s="290" t="s">
        <v>443</v>
      </c>
      <c r="C3" s="291" t="s">
        <v>365</v>
      </c>
      <c r="D3" s="293" t="s">
        <v>446</v>
      </c>
      <c r="E3" s="292" t="s">
        <v>366</v>
      </c>
      <c r="F3" s="324" t="s">
        <v>447</v>
      </c>
      <c r="G3" s="330" t="s">
        <v>368</v>
      </c>
      <c r="H3" s="324" t="s">
        <v>448</v>
      </c>
      <c r="I3" s="330" t="s">
        <v>465</v>
      </c>
      <c r="J3" s="324" t="s">
        <v>369</v>
      </c>
    </row>
    <row r="4" spans="1:10" x14ac:dyDescent="0.25">
      <c r="A4" s="347">
        <v>1</v>
      </c>
      <c r="B4" s="345" t="s">
        <v>442</v>
      </c>
      <c r="C4" s="294" t="s">
        <v>370</v>
      </c>
      <c r="D4" s="295">
        <v>2</v>
      </c>
      <c r="E4" s="348" t="s">
        <v>371</v>
      </c>
      <c r="F4" s="318"/>
      <c r="G4" s="331">
        <v>2000</v>
      </c>
      <c r="H4" s="321"/>
      <c r="I4" s="336">
        <v>110</v>
      </c>
      <c r="J4" s="349">
        <f>SUMPRODUCT($F$4:$F$8,$G$4:$G$8,$D$4:$D$8)+SUMPRODUCT($D$4:$D$8,$H$4:$H$8,$I$4:$I$8)</f>
        <v>0</v>
      </c>
    </row>
    <row r="5" spans="1:10" ht="28.5" customHeight="1" x14ac:dyDescent="0.25">
      <c r="A5" s="347"/>
      <c r="B5" s="345"/>
      <c r="C5" s="294" t="s">
        <v>372</v>
      </c>
      <c r="D5" s="295">
        <v>1</v>
      </c>
      <c r="E5" s="348"/>
      <c r="F5" s="318"/>
      <c r="G5" s="331">
        <v>2000</v>
      </c>
      <c r="H5" s="321"/>
      <c r="I5" s="336">
        <v>110</v>
      </c>
      <c r="J5" s="350"/>
    </row>
    <row r="6" spans="1:10" ht="39" customHeight="1" x14ac:dyDescent="0.25">
      <c r="A6" s="347"/>
      <c r="B6" s="345"/>
      <c r="C6" s="294" t="s">
        <v>373</v>
      </c>
      <c r="D6" s="295">
        <v>2</v>
      </c>
      <c r="E6" s="348"/>
      <c r="F6" s="318"/>
      <c r="G6" s="331">
        <v>2000</v>
      </c>
      <c r="H6" s="321"/>
      <c r="I6" s="336">
        <v>110</v>
      </c>
      <c r="J6" s="350"/>
    </row>
    <row r="7" spans="1:10" ht="69" customHeight="1" x14ac:dyDescent="0.25">
      <c r="A7" s="347"/>
      <c r="B7" s="345"/>
      <c r="C7" s="294" t="s">
        <v>374</v>
      </c>
      <c r="D7" s="295">
        <v>1</v>
      </c>
      <c r="E7" s="348"/>
      <c r="F7" s="318"/>
      <c r="G7" s="331">
        <v>2000</v>
      </c>
      <c r="H7" s="321"/>
      <c r="I7" s="336">
        <v>110</v>
      </c>
      <c r="J7" s="350"/>
    </row>
    <row r="8" spans="1:10" ht="50.15" customHeight="1" x14ac:dyDescent="0.25">
      <c r="A8" s="347"/>
      <c r="B8" s="345"/>
      <c r="C8" s="294" t="s">
        <v>445</v>
      </c>
      <c r="D8" s="295">
        <v>1</v>
      </c>
      <c r="E8" s="348"/>
      <c r="F8" s="318"/>
      <c r="G8" s="331">
        <v>2000</v>
      </c>
      <c r="H8" s="321"/>
      <c r="I8" s="336">
        <v>110</v>
      </c>
      <c r="J8" s="351"/>
    </row>
    <row r="9" spans="1:10" ht="104" x14ac:dyDescent="0.25">
      <c r="A9" s="289" t="s">
        <v>41</v>
      </c>
      <c r="B9" s="290" t="s">
        <v>443</v>
      </c>
      <c r="C9" s="291" t="s">
        <v>365</v>
      </c>
      <c r="D9" s="293" t="s">
        <v>446</v>
      </c>
      <c r="E9" s="292" t="s">
        <v>366</v>
      </c>
      <c r="F9" s="324" t="s">
        <v>449</v>
      </c>
      <c r="G9" s="330" t="s">
        <v>368</v>
      </c>
      <c r="H9" s="324" t="s">
        <v>448</v>
      </c>
      <c r="I9" s="330" t="s">
        <v>465</v>
      </c>
      <c r="J9" s="324" t="s">
        <v>369</v>
      </c>
    </row>
    <row r="10" spans="1:10" ht="63" customHeight="1" x14ac:dyDescent="0.25">
      <c r="A10" s="347">
        <v>2</v>
      </c>
      <c r="B10" s="346" t="s">
        <v>451</v>
      </c>
      <c r="C10" s="294" t="s">
        <v>370</v>
      </c>
      <c r="D10" s="295">
        <v>1</v>
      </c>
      <c r="E10" s="352" t="s">
        <v>371</v>
      </c>
      <c r="F10" s="318"/>
      <c r="G10" s="331">
        <v>1936</v>
      </c>
      <c r="H10" s="321"/>
      <c r="I10" s="336">
        <v>100</v>
      </c>
      <c r="J10" s="349">
        <f>SUMPRODUCT($F$10:$F$12,$G$10:$G$12,$D$10:$D$12)+SUMPRODUCT($D$10:$D$12,$H$10:$H$12,$I$10:$I$12)</f>
        <v>0</v>
      </c>
    </row>
    <row r="11" spans="1:10" ht="63" customHeight="1" x14ac:dyDescent="0.25">
      <c r="A11" s="347"/>
      <c r="B11" s="346"/>
      <c r="C11" s="294" t="s">
        <v>373</v>
      </c>
      <c r="D11" s="295">
        <v>1</v>
      </c>
      <c r="E11" s="352"/>
      <c r="F11" s="318"/>
      <c r="G11" s="331">
        <v>1936</v>
      </c>
      <c r="H11" s="321"/>
      <c r="I11" s="336">
        <v>100</v>
      </c>
      <c r="J11" s="350"/>
    </row>
    <row r="12" spans="1:10" ht="63" customHeight="1" x14ac:dyDescent="0.25">
      <c r="A12" s="347"/>
      <c r="B12" s="346"/>
      <c r="C12" s="294" t="s">
        <v>374</v>
      </c>
      <c r="D12" s="295">
        <v>1</v>
      </c>
      <c r="E12" s="352"/>
      <c r="F12" s="325"/>
      <c r="G12" s="332">
        <v>1936</v>
      </c>
      <c r="H12" s="321"/>
      <c r="I12" s="336">
        <v>100</v>
      </c>
      <c r="J12" s="351"/>
    </row>
    <row r="13" spans="1:10" ht="52" x14ac:dyDescent="0.25">
      <c r="A13" s="289" t="s">
        <v>41</v>
      </c>
      <c r="B13" s="290" t="s">
        <v>443</v>
      </c>
      <c r="C13" s="291" t="s">
        <v>365</v>
      </c>
      <c r="D13" s="293" t="s">
        <v>446</v>
      </c>
      <c r="E13" s="292" t="s">
        <v>366</v>
      </c>
      <c r="F13" s="324" t="s">
        <v>450</v>
      </c>
      <c r="G13" s="330" t="s">
        <v>368</v>
      </c>
      <c r="H13" s="324" t="s">
        <v>454</v>
      </c>
      <c r="I13" s="330" t="s">
        <v>466</v>
      </c>
      <c r="J13" s="324" t="s">
        <v>369</v>
      </c>
    </row>
    <row r="14" spans="1:10" ht="33.75" customHeight="1" x14ac:dyDescent="0.25">
      <c r="A14" s="363">
        <v>3</v>
      </c>
      <c r="B14" s="346" t="s">
        <v>375</v>
      </c>
      <c r="C14" s="294" t="s">
        <v>370</v>
      </c>
      <c r="D14" s="295">
        <v>1</v>
      </c>
      <c r="E14" s="364"/>
      <c r="F14" s="318"/>
      <c r="G14" s="331">
        <v>6760</v>
      </c>
      <c r="H14" s="321"/>
      <c r="I14" s="332">
        <v>50</v>
      </c>
      <c r="J14" s="365">
        <f>SUMPRODUCT($F$14:$F$16,$G$14:$G$16,$D$14:$D$16)+SUMPRODUCT($D$14:$D$16,$H$14:$H$16,$I$14:$I$16)</f>
        <v>0</v>
      </c>
    </row>
    <row r="15" spans="1:10" ht="47.25" customHeight="1" x14ac:dyDescent="0.25">
      <c r="A15" s="363"/>
      <c r="B15" s="346"/>
      <c r="C15" s="294" t="s">
        <v>373</v>
      </c>
      <c r="D15" s="295">
        <v>1</v>
      </c>
      <c r="E15" s="364"/>
      <c r="F15" s="318"/>
      <c r="G15" s="331">
        <v>6760</v>
      </c>
      <c r="H15" s="321"/>
      <c r="I15" s="332">
        <v>50</v>
      </c>
      <c r="J15" s="365"/>
    </row>
    <row r="16" spans="1:10" ht="66" customHeight="1" x14ac:dyDescent="0.25">
      <c r="A16" s="363"/>
      <c r="B16" s="346"/>
      <c r="C16" s="294" t="s">
        <v>374</v>
      </c>
      <c r="D16" s="296">
        <v>1</v>
      </c>
      <c r="E16" s="364"/>
      <c r="F16" s="325"/>
      <c r="G16" s="331">
        <v>6760</v>
      </c>
      <c r="H16" s="321"/>
      <c r="I16" s="332">
        <v>50</v>
      </c>
      <c r="J16" s="365"/>
    </row>
    <row r="17" spans="1:10" ht="52" x14ac:dyDescent="0.25">
      <c r="A17" s="289" t="s">
        <v>41</v>
      </c>
      <c r="B17" s="290" t="s">
        <v>443</v>
      </c>
      <c r="C17" s="291" t="s">
        <v>365</v>
      </c>
      <c r="D17" s="293" t="s">
        <v>446</v>
      </c>
      <c r="E17" s="292" t="s">
        <v>366</v>
      </c>
      <c r="F17" s="324" t="s">
        <v>452</v>
      </c>
      <c r="G17" s="330" t="s">
        <v>368</v>
      </c>
      <c r="H17" s="324" t="s">
        <v>453</v>
      </c>
      <c r="I17" s="330" t="s">
        <v>467</v>
      </c>
      <c r="J17" s="324" t="s">
        <v>369</v>
      </c>
    </row>
    <row r="18" spans="1:10" ht="36" customHeight="1" x14ac:dyDescent="0.25">
      <c r="A18" s="363">
        <v>4</v>
      </c>
      <c r="B18" s="345" t="s">
        <v>439</v>
      </c>
      <c r="C18" s="294" t="s">
        <v>370</v>
      </c>
      <c r="D18" s="296">
        <v>1</v>
      </c>
      <c r="E18" s="366"/>
      <c r="F18" s="325"/>
      <c r="G18" s="332">
        <v>720</v>
      </c>
      <c r="H18" s="321"/>
      <c r="I18" s="332">
        <v>12</v>
      </c>
      <c r="J18" s="360">
        <f>SUMPRODUCT($D$18:$D$21,$G$18:$G$21,$F$18:$F$21)+SUMPRODUCT($D$18:$D$21,$H$18:$H$21,$I$18:$I$21)</f>
        <v>0</v>
      </c>
    </row>
    <row r="19" spans="1:10" ht="36" customHeight="1" x14ac:dyDescent="0.25">
      <c r="A19" s="363"/>
      <c r="B19" s="345"/>
      <c r="C19" s="294" t="s">
        <v>372</v>
      </c>
      <c r="D19" s="296">
        <v>2</v>
      </c>
      <c r="E19" s="366"/>
      <c r="F19" s="325"/>
      <c r="G19" s="332">
        <v>720</v>
      </c>
      <c r="H19" s="321"/>
      <c r="I19" s="332">
        <v>12</v>
      </c>
      <c r="J19" s="361"/>
    </row>
    <row r="20" spans="1:10" ht="61.5" customHeight="1" x14ac:dyDescent="0.25">
      <c r="A20" s="363"/>
      <c r="B20" s="345"/>
      <c r="C20" s="294" t="s">
        <v>373</v>
      </c>
      <c r="D20" s="296">
        <v>2</v>
      </c>
      <c r="E20" s="366"/>
      <c r="F20" s="325"/>
      <c r="G20" s="332">
        <v>720</v>
      </c>
      <c r="H20" s="321"/>
      <c r="I20" s="332">
        <v>12</v>
      </c>
      <c r="J20" s="361"/>
    </row>
    <row r="21" spans="1:10" ht="61.5" customHeight="1" x14ac:dyDescent="0.25">
      <c r="A21" s="363"/>
      <c r="B21" s="345"/>
      <c r="C21" s="294" t="s">
        <v>445</v>
      </c>
      <c r="D21" s="296">
        <v>1</v>
      </c>
      <c r="E21" s="366"/>
      <c r="F21" s="325"/>
      <c r="G21" s="332">
        <v>720</v>
      </c>
      <c r="H21" s="321"/>
      <c r="I21" s="332">
        <v>12</v>
      </c>
      <c r="J21" s="362"/>
    </row>
    <row r="22" spans="1:10" ht="52" x14ac:dyDescent="0.25">
      <c r="A22" s="289" t="s">
        <v>41</v>
      </c>
      <c r="B22" s="290" t="s">
        <v>443</v>
      </c>
      <c r="C22" s="291" t="s">
        <v>365</v>
      </c>
      <c r="D22" s="293" t="s">
        <v>446</v>
      </c>
      <c r="E22" s="292" t="s">
        <v>366</v>
      </c>
      <c r="F22" s="324" t="s">
        <v>376</v>
      </c>
      <c r="G22" s="330" t="s">
        <v>377</v>
      </c>
      <c r="H22" s="324" t="s">
        <v>440</v>
      </c>
      <c r="I22" s="330" t="s">
        <v>378</v>
      </c>
      <c r="J22" s="324" t="s">
        <v>369</v>
      </c>
    </row>
    <row r="23" spans="1:10" ht="52.5" customHeight="1" x14ac:dyDescent="0.25">
      <c r="A23" s="363">
        <v>5</v>
      </c>
      <c r="B23" s="345" t="s">
        <v>379</v>
      </c>
      <c r="C23" s="294" t="s">
        <v>373</v>
      </c>
      <c r="D23" s="297">
        <v>3</v>
      </c>
      <c r="E23" s="366"/>
      <c r="F23" s="353"/>
      <c r="G23" s="354">
        <v>4</v>
      </c>
      <c r="H23" s="357"/>
      <c r="I23" s="354">
        <v>60</v>
      </c>
      <c r="J23" s="368">
        <f>$F$23*$G$23+$H$23*$I$23*SUM(D23:D33)</f>
        <v>0</v>
      </c>
    </row>
    <row r="24" spans="1:10" ht="52.5" customHeight="1" x14ac:dyDescent="0.25">
      <c r="A24" s="363"/>
      <c r="B24" s="345"/>
      <c r="C24" s="294" t="s">
        <v>370</v>
      </c>
      <c r="D24" s="297">
        <v>3</v>
      </c>
      <c r="E24" s="366"/>
      <c r="F24" s="353"/>
      <c r="G24" s="355"/>
      <c r="H24" s="358"/>
      <c r="I24" s="355"/>
      <c r="J24" s="369"/>
    </row>
    <row r="25" spans="1:10" ht="52.5" customHeight="1" x14ac:dyDescent="0.25">
      <c r="A25" s="363"/>
      <c r="B25" s="345"/>
      <c r="C25" s="294" t="s">
        <v>372</v>
      </c>
      <c r="D25" s="297">
        <v>3</v>
      </c>
      <c r="E25" s="366"/>
      <c r="F25" s="353"/>
      <c r="G25" s="355"/>
      <c r="H25" s="358"/>
      <c r="I25" s="355"/>
      <c r="J25" s="369"/>
    </row>
    <row r="26" spans="1:10" ht="52.5" customHeight="1" x14ac:dyDescent="0.25">
      <c r="A26" s="363"/>
      <c r="B26" s="345"/>
      <c r="C26" s="294" t="s">
        <v>374</v>
      </c>
      <c r="D26" s="297">
        <v>3</v>
      </c>
      <c r="E26" s="366"/>
      <c r="F26" s="353"/>
      <c r="G26" s="355"/>
      <c r="H26" s="358"/>
      <c r="I26" s="355"/>
      <c r="J26" s="369"/>
    </row>
    <row r="27" spans="1:10" ht="52.5" customHeight="1" x14ac:dyDescent="0.25">
      <c r="A27" s="363"/>
      <c r="B27" s="345"/>
      <c r="C27" s="294" t="s">
        <v>445</v>
      </c>
      <c r="D27" s="297">
        <v>1</v>
      </c>
      <c r="E27" s="366"/>
      <c r="F27" s="353"/>
      <c r="G27" s="355"/>
      <c r="H27" s="358"/>
      <c r="I27" s="355"/>
      <c r="J27" s="369"/>
    </row>
    <row r="28" spans="1:10" ht="52.5" customHeight="1" x14ac:dyDescent="0.25">
      <c r="A28" s="363"/>
      <c r="B28" s="345"/>
      <c r="C28" s="294" t="s">
        <v>380</v>
      </c>
      <c r="D28" s="297">
        <v>1</v>
      </c>
      <c r="E28" s="366"/>
      <c r="F28" s="353"/>
      <c r="G28" s="355"/>
      <c r="H28" s="358"/>
      <c r="I28" s="355"/>
      <c r="J28" s="369"/>
    </row>
    <row r="29" spans="1:10" ht="52.5" customHeight="1" x14ac:dyDescent="0.25">
      <c r="A29" s="363"/>
      <c r="B29" s="345"/>
      <c r="C29" s="294" t="s">
        <v>381</v>
      </c>
      <c r="D29" s="297">
        <v>1</v>
      </c>
      <c r="E29" s="366"/>
      <c r="F29" s="353"/>
      <c r="G29" s="355"/>
      <c r="H29" s="358"/>
      <c r="I29" s="355"/>
      <c r="J29" s="369"/>
    </row>
    <row r="30" spans="1:10" ht="52.5" customHeight="1" x14ac:dyDescent="0.25">
      <c r="A30" s="363"/>
      <c r="B30" s="345"/>
      <c r="C30" s="294" t="s">
        <v>382</v>
      </c>
      <c r="D30" s="297">
        <v>1</v>
      </c>
      <c r="E30" s="366"/>
      <c r="F30" s="353"/>
      <c r="G30" s="355"/>
      <c r="H30" s="358"/>
      <c r="I30" s="355"/>
      <c r="J30" s="369"/>
    </row>
    <row r="31" spans="1:10" ht="52.5" customHeight="1" x14ac:dyDescent="0.25">
      <c r="A31" s="363"/>
      <c r="B31" s="345"/>
      <c r="C31" s="294" t="s">
        <v>383</v>
      </c>
      <c r="D31" s="297">
        <v>1</v>
      </c>
      <c r="E31" s="366"/>
      <c r="F31" s="353"/>
      <c r="G31" s="355"/>
      <c r="H31" s="358"/>
      <c r="I31" s="355"/>
      <c r="J31" s="369"/>
    </row>
    <row r="32" spans="1:10" ht="52.5" customHeight="1" x14ac:dyDescent="0.25">
      <c r="A32" s="363"/>
      <c r="B32" s="345"/>
      <c r="C32" s="294" t="s">
        <v>384</v>
      </c>
      <c r="D32" s="297">
        <v>6</v>
      </c>
      <c r="E32" s="366"/>
      <c r="F32" s="353"/>
      <c r="G32" s="355"/>
      <c r="H32" s="358"/>
      <c r="I32" s="355"/>
      <c r="J32" s="369"/>
    </row>
    <row r="33" spans="1:10" ht="52.5" customHeight="1" x14ac:dyDescent="0.25">
      <c r="A33" s="363"/>
      <c r="B33" s="345"/>
      <c r="C33" s="294" t="s">
        <v>385</v>
      </c>
      <c r="D33" s="297">
        <v>2</v>
      </c>
      <c r="E33" s="366"/>
      <c r="F33" s="353"/>
      <c r="G33" s="356"/>
      <c r="H33" s="359"/>
      <c r="I33" s="356"/>
      <c r="J33" s="370"/>
    </row>
    <row r="34" spans="1:10" ht="52" x14ac:dyDescent="0.25">
      <c r="A34" s="289" t="s">
        <v>41</v>
      </c>
      <c r="B34" s="290" t="s">
        <v>443</v>
      </c>
      <c r="C34" s="291" t="s">
        <v>365</v>
      </c>
      <c r="D34" s="293" t="s">
        <v>446</v>
      </c>
      <c r="E34" s="292" t="s">
        <v>366</v>
      </c>
      <c r="F34" s="324" t="s">
        <v>376</v>
      </c>
      <c r="G34" s="330" t="s">
        <v>377</v>
      </c>
      <c r="H34" s="324" t="s">
        <v>441</v>
      </c>
      <c r="I34" s="330" t="s">
        <v>386</v>
      </c>
      <c r="J34" s="324" t="s">
        <v>369</v>
      </c>
    </row>
    <row r="35" spans="1:10" ht="52.5" customHeight="1" x14ac:dyDescent="0.25">
      <c r="A35" s="363">
        <v>6</v>
      </c>
      <c r="B35" s="345" t="s">
        <v>387</v>
      </c>
      <c r="C35" s="294" t="s">
        <v>373</v>
      </c>
      <c r="D35" s="297">
        <v>2</v>
      </c>
      <c r="E35" s="366"/>
      <c r="F35" s="353"/>
      <c r="G35" s="354">
        <v>4</v>
      </c>
      <c r="H35" s="357"/>
      <c r="I35" s="354">
        <v>60</v>
      </c>
      <c r="J35" s="368">
        <f>$F$35*$G$35+$H$35*$I$35*SUM(D35:D42)</f>
        <v>0</v>
      </c>
    </row>
    <row r="36" spans="1:10" ht="52.5" customHeight="1" x14ac:dyDescent="0.25">
      <c r="A36" s="363"/>
      <c r="B36" s="345"/>
      <c r="C36" s="294" t="s">
        <v>370</v>
      </c>
      <c r="D36" s="297">
        <v>2</v>
      </c>
      <c r="E36" s="366"/>
      <c r="F36" s="353"/>
      <c r="G36" s="355"/>
      <c r="H36" s="358"/>
      <c r="I36" s="355"/>
      <c r="J36" s="369"/>
    </row>
    <row r="37" spans="1:10" ht="52.5" customHeight="1" x14ac:dyDescent="0.25">
      <c r="A37" s="363"/>
      <c r="B37" s="345"/>
      <c r="C37" s="294" t="s">
        <v>372</v>
      </c>
      <c r="D37" s="297">
        <v>2</v>
      </c>
      <c r="E37" s="366"/>
      <c r="F37" s="353"/>
      <c r="G37" s="355"/>
      <c r="H37" s="358"/>
      <c r="I37" s="355"/>
      <c r="J37" s="369"/>
    </row>
    <row r="38" spans="1:10" ht="52.5" customHeight="1" x14ac:dyDescent="0.25">
      <c r="A38" s="363"/>
      <c r="B38" s="345"/>
      <c r="C38" s="294" t="s">
        <v>374</v>
      </c>
      <c r="D38" s="297">
        <v>1</v>
      </c>
      <c r="E38" s="366"/>
      <c r="F38" s="353"/>
      <c r="G38" s="355"/>
      <c r="H38" s="358"/>
      <c r="I38" s="355"/>
      <c r="J38" s="369"/>
    </row>
    <row r="39" spans="1:10" ht="52.5" customHeight="1" x14ac:dyDescent="0.25">
      <c r="A39" s="363"/>
      <c r="B39" s="345"/>
      <c r="C39" s="294" t="s">
        <v>382</v>
      </c>
      <c r="D39" s="297">
        <v>1</v>
      </c>
      <c r="E39" s="366"/>
      <c r="F39" s="353"/>
      <c r="G39" s="355"/>
      <c r="H39" s="358"/>
      <c r="I39" s="355"/>
      <c r="J39" s="369"/>
    </row>
    <row r="40" spans="1:10" ht="52.5" customHeight="1" x14ac:dyDescent="0.25">
      <c r="A40" s="363"/>
      <c r="B40" s="345"/>
      <c r="C40" s="294" t="s">
        <v>383</v>
      </c>
      <c r="D40" s="297">
        <v>1</v>
      </c>
      <c r="E40" s="366"/>
      <c r="F40" s="353"/>
      <c r="G40" s="355"/>
      <c r="H40" s="358"/>
      <c r="I40" s="355"/>
      <c r="J40" s="369"/>
    </row>
    <row r="41" spans="1:10" ht="52.5" customHeight="1" x14ac:dyDescent="0.25">
      <c r="A41" s="363"/>
      <c r="B41" s="345"/>
      <c r="C41" s="294" t="s">
        <v>384</v>
      </c>
      <c r="D41" s="297">
        <v>4</v>
      </c>
      <c r="E41" s="366"/>
      <c r="F41" s="353"/>
      <c r="G41" s="355"/>
      <c r="H41" s="358"/>
      <c r="I41" s="355"/>
      <c r="J41" s="369"/>
    </row>
    <row r="42" spans="1:10" ht="52.5" customHeight="1" x14ac:dyDescent="0.25">
      <c r="A42" s="363"/>
      <c r="B42" s="345"/>
      <c r="C42" s="294" t="s">
        <v>385</v>
      </c>
      <c r="D42" s="297">
        <v>2</v>
      </c>
      <c r="E42" s="366"/>
      <c r="F42" s="353"/>
      <c r="G42" s="356"/>
      <c r="H42" s="359"/>
      <c r="I42" s="356"/>
      <c r="J42" s="370"/>
    </row>
    <row r="43" spans="1:10" ht="26" x14ac:dyDescent="0.25">
      <c r="A43" s="289" t="s">
        <v>41</v>
      </c>
      <c r="B43" s="290" t="s">
        <v>443</v>
      </c>
      <c r="C43" s="291" t="s">
        <v>365</v>
      </c>
      <c r="D43" s="293" t="s">
        <v>446</v>
      </c>
      <c r="E43" s="292" t="s">
        <v>366</v>
      </c>
      <c r="F43" s="324" t="s">
        <v>367</v>
      </c>
      <c r="G43" s="330" t="s">
        <v>388</v>
      </c>
      <c r="H43" s="324"/>
      <c r="I43" s="330"/>
      <c r="J43" s="324" t="s">
        <v>369</v>
      </c>
    </row>
    <row r="44" spans="1:10" ht="28.5" customHeight="1" x14ac:dyDescent="0.25">
      <c r="A44" s="288">
        <v>7</v>
      </c>
      <c r="B44" s="298" t="s">
        <v>389</v>
      </c>
      <c r="C44" s="299" t="s">
        <v>390</v>
      </c>
      <c r="D44" s="299" t="s">
        <v>390</v>
      </c>
      <c r="E44" s="299" t="s">
        <v>390</v>
      </c>
      <c r="F44" s="326"/>
      <c r="G44" s="333">
        <v>1440</v>
      </c>
      <c r="H44" s="323"/>
      <c r="I44" s="329"/>
      <c r="J44" s="319">
        <f>$F$44*$G$44</f>
        <v>0</v>
      </c>
    </row>
    <row r="46" spans="1:10" s="300" customFormat="1" x14ac:dyDescent="0.25">
      <c r="B46" s="301"/>
      <c r="C46" s="301"/>
      <c r="F46" s="327"/>
      <c r="G46" s="334"/>
      <c r="H46" s="327"/>
      <c r="I46" s="334"/>
      <c r="J46" s="327"/>
    </row>
    <row r="47" spans="1:10" s="300" customFormat="1" x14ac:dyDescent="0.25">
      <c r="A47" s="337"/>
      <c r="B47" s="301"/>
      <c r="C47" s="301"/>
      <c r="F47" s="327"/>
      <c r="G47" s="334"/>
      <c r="H47" s="327"/>
      <c r="I47" s="334"/>
      <c r="J47" s="327"/>
    </row>
    <row r="48" spans="1:10" s="300" customFormat="1" ht="13" x14ac:dyDescent="0.25">
      <c r="A48" s="367" t="s">
        <v>456</v>
      </c>
      <c r="B48" s="367"/>
      <c r="C48" s="367"/>
      <c r="D48" s="367"/>
      <c r="E48" s="367"/>
      <c r="F48" s="367"/>
      <c r="G48" s="367"/>
      <c r="H48" s="367"/>
      <c r="I48" s="367"/>
      <c r="J48" s="367"/>
    </row>
    <row r="49" spans="1:10" s="300" customFormat="1" x14ac:dyDescent="0.25">
      <c r="B49" s="301"/>
      <c r="C49" s="301"/>
      <c r="F49" s="327"/>
      <c r="G49" s="334"/>
      <c r="H49" s="327"/>
      <c r="I49" s="334"/>
      <c r="J49" s="327"/>
    </row>
    <row r="50" spans="1:10" s="300" customFormat="1" ht="13" x14ac:dyDescent="0.25">
      <c r="A50" s="367" t="s">
        <v>457</v>
      </c>
      <c r="B50" s="367"/>
      <c r="C50" s="367"/>
      <c r="D50" s="367"/>
      <c r="E50" s="367"/>
      <c r="F50" s="367"/>
      <c r="G50" s="367"/>
      <c r="H50" s="367"/>
      <c r="I50" s="367"/>
      <c r="J50" s="367"/>
    </row>
    <row r="51" spans="1:10" s="300" customFormat="1" x14ac:dyDescent="0.25">
      <c r="B51" s="301"/>
      <c r="C51" s="301"/>
      <c r="F51" s="327"/>
      <c r="G51" s="334"/>
      <c r="H51" s="327"/>
      <c r="I51" s="334"/>
      <c r="J51" s="327"/>
    </row>
    <row r="52" spans="1:10" s="300" customFormat="1" ht="13" x14ac:dyDescent="0.25">
      <c r="A52" s="367" t="s">
        <v>455</v>
      </c>
      <c r="B52" s="367"/>
      <c r="C52" s="367"/>
      <c r="D52" s="367"/>
      <c r="E52" s="367"/>
      <c r="F52" s="367"/>
      <c r="G52" s="367"/>
      <c r="H52" s="367"/>
      <c r="I52" s="367"/>
      <c r="J52" s="367"/>
    </row>
    <row r="53" spans="1:10" s="300" customFormat="1" x14ac:dyDescent="0.25">
      <c r="B53" s="301"/>
      <c r="C53" s="301"/>
      <c r="F53" s="327"/>
      <c r="G53" s="334"/>
      <c r="H53" s="327"/>
      <c r="I53" s="334"/>
      <c r="J53" s="327"/>
    </row>
    <row r="54" spans="1:10" s="300" customFormat="1" x14ac:dyDescent="0.25">
      <c r="B54" s="301"/>
      <c r="C54" s="301"/>
      <c r="F54" s="327"/>
      <c r="G54" s="334"/>
      <c r="H54" s="327"/>
      <c r="I54" s="334"/>
      <c r="J54" s="327"/>
    </row>
    <row r="55" spans="1:10" s="300" customFormat="1" x14ac:dyDescent="0.25">
      <c r="A55" s="320"/>
      <c r="B55" s="301"/>
      <c r="C55" s="301"/>
      <c r="F55" s="327"/>
      <c r="G55" s="334"/>
      <c r="H55" s="327"/>
      <c r="I55" s="334"/>
      <c r="J55" s="327"/>
    </row>
    <row r="56" spans="1:10" s="300" customFormat="1" x14ac:dyDescent="0.25">
      <c r="B56" s="301"/>
      <c r="C56" s="301"/>
      <c r="F56" s="327"/>
      <c r="G56" s="334"/>
      <c r="H56" s="327"/>
      <c r="I56" s="334"/>
      <c r="J56" s="327"/>
    </row>
    <row r="57" spans="1:10" s="300" customFormat="1" x14ac:dyDescent="0.25">
      <c r="B57" s="301"/>
      <c r="C57" s="301"/>
      <c r="F57" s="327"/>
      <c r="G57" s="334"/>
      <c r="H57" s="327"/>
      <c r="I57" s="334"/>
      <c r="J57" s="327"/>
    </row>
    <row r="58" spans="1:10" s="300" customFormat="1" x14ac:dyDescent="0.25">
      <c r="B58" s="301"/>
      <c r="C58" s="301"/>
      <c r="F58" s="327"/>
      <c r="G58" s="334"/>
      <c r="H58" s="327"/>
      <c r="I58" s="334"/>
      <c r="J58" s="327"/>
    </row>
    <row r="59" spans="1:10" s="300" customFormat="1" x14ac:dyDescent="0.25">
      <c r="C59" s="302"/>
      <c r="F59" s="327"/>
      <c r="G59" s="334"/>
      <c r="H59" s="327"/>
      <c r="I59" s="334"/>
      <c r="J59" s="327"/>
    </row>
    <row r="60" spans="1:10" s="300" customFormat="1" x14ac:dyDescent="0.25">
      <c r="C60" s="302"/>
      <c r="F60" s="327"/>
      <c r="G60" s="334"/>
      <c r="H60" s="327"/>
      <c r="I60" s="334"/>
      <c r="J60" s="327"/>
    </row>
    <row r="61" spans="1:10" s="300" customFormat="1" x14ac:dyDescent="0.25">
      <c r="C61" s="302"/>
      <c r="F61" s="327"/>
      <c r="G61" s="334"/>
      <c r="H61" s="327"/>
      <c r="I61" s="334"/>
      <c r="J61" s="327"/>
    </row>
    <row r="62" spans="1:10" s="300" customFormat="1" x14ac:dyDescent="0.25">
      <c r="C62" s="302"/>
      <c r="F62" s="327"/>
      <c r="G62" s="334"/>
      <c r="H62" s="327"/>
      <c r="I62" s="334"/>
      <c r="J62" s="327"/>
    </row>
    <row r="63" spans="1:10" s="300" customFormat="1" x14ac:dyDescent="0.25">
      <c r="C63" s="302"/>
      <c r="F63" s="327"/>
      <c r="G63" s="334"/>
      <c r="H63" s="327"/>
      <c r="I63" s="334"/>
      <c r="J63" s="327"/>
    </row>
    <row r="64" spans="1:10" s="300" customFormat="1" x14ac:dyDescent="0.25">
      <c r="C64" s="302"/>
      <c r="F64" s="327"/>
      <c r="G64" s="334"/>
      <c r="H64" s="327"/>
      <c r="I64" s="334"/>
      <c r="J64" s="327"/>
    </row>
    <row r="65" spans="3:10" s="300" customFormat="1" x14ac:dyDescent="0.25">
      <c r="C65" s="302"/>
      <c r="F65" s="327"/>
      <c r="G65" s="334"/>
      <c r="H65" s="327"/>
      <c r="I65" s="334"/>
      <c r="J65" s="327"/>
    </row>
    <row r="66" spans="3:10" s="300" customFormat="1" x14ac:dyDescent="0.25">
      <c r="C66" s="302"/>
      <c r="F66" s="327"/>
      <c r="G66" s="334"/>
      <c r="H66" s="327"/>
      <c r="I66" s="334"/>
      <c r="J66" s="327"/>
    </row>
    <row r="67" spans="3:10" s="300" customFormat="1" x14ac:dyDescent="0.25">
      <c r="C67" s="302"/>
      <c r="F67" s="327"/>
      <c r="G67" s="334"/>
      <c r="H67" s="327"/>
      <c r="I67" s="334"/>
      <c r="J67" s="327"/>
    </row>
    <row r="68" spans="3:10" s="300" customFormat="1" x14ac:dyDescent="0.25">
      <c r="C68" s="302"/>
      <c r="F68" s="327"/>
      <c r="G68" s="334"/>
      <c r="H68" s="327"/>
      <c r="I68" s="334"/>
      <c r="J68" s="327"/>
    </row>
    <row r="69" spans="3:10" s="300" customFormat="1" x14ac:dyDescent="0.25">
      <c r="C69" s="302"/>
      <c r="F69" s="327"/>
      <c r="G69" s="334"/>
      <c r="H69" s="327"/>
      <c r="I69" s="334"/>
      <c r="J69" s="327"/>
    </row>
    <row r="70" spans="3:10" s="300" customFormat="1" x14ac:dyDescent="0.25">
      <c r="C70" s="302"/>
      <c r="F70" s="327"/>
      <c r="G70" s="334"/>
      <c r="H70" s="327"/>
      <c r="I70" s="334"/>
      <c r="J70" s="327"/>
    </row>
    <row r="71" spans="3:10" s="300" customFormat="1" x14ac:dyDescent="0.25">
      <c r="C71" s="302"/>
      <c r="F71" s="327"/>
      <c r="G71" s="334"/>
      <c r="H71" s="327"/>
      <c r="I71" s="334"/>
      <c r="J71" s="327"/>
    </row>
    <row r="72" spans="3:10" s="300" customFormat="1" x14ac:dyDescent="0.25">
      <c r="C72" s="302"/>
      <c r="F72" s="327"/>
      <c r="G72" s="334"/>
      <c r="H72" s="327"/>
      <c r="I72" s="334"/>
      <c r="J72" s="327"/>
    </row>
    <row r="73" spans="3:10" s="300" customFormat="1" x14ac:dyDescent="0.25">
      <c r="C73" s="302"/>
      <c r="F73" s="327"/>
      <c r="G73" s="334"/>
      <c r="H73" s="327"/>
      <c r="I73" s="334"/>
      <c r="J73" s="327"/>
    </row>
    <row r="74" spans="3:10" s="300" customFormat="1" x14ac:dyDescent="0.25">
      <c r="C74" s="302"/>
      <c r="F74" s="327"/>
      <c r="G74" s="334"/>
      <c r="H74" s="327"/>
      <c r="I74" s="334"/>
      <c r="J74" s="327"/>
    </row>
    <row r="75" spans="3:10" s="300" customFormat="1" x14ac:dyDescent="0.25">
      <c r="C75" s="302"/>
      <c r="F75" s="327"/>
      <c r="G75" s="334"/>
      <c r="H75" s="327"/>
      <c r="I75" s="334"/>
      <c r="J75" s="327"/>
    </row>
    <row r="76" spans="3:10" s="300" customFormat="1" x14ac:dyDescent="0.25">
      <c r="C76" s="302"/>
      <c r="F76" s="327"/>
      <c r="G76" s="334"/>
      <c r="H76" s="327"/>
      <c r="I76" s="334"/>
      <c r="J76" s="327"/>
    </row>
    <row r="77" spans="3:10" s="300" customFormat="1" x14ac:dyDescent="0.25">
      <c r="C77" s="302"/>
      <c r="F77" s="327"/>
      <c r="G77" s="334"/>
      <c r="H77" s="327"/>
      <c r="I77" s="334"/>
      <c r="J77" s="327"/>
    </row>
    <row r="78" spans="3:10" s="300" customFormat="1" x14ac:dyDescent="0.25">
      <c r="C78" s="302"/>
      <c r="F78" s="327"/>
      <c r="G78" s="334"/>
      <c r="H78" s="327"/>
      <c r="I78" s="334"/>
      <c r="J78" s="327"/>
    </row>
    <row r="79" spans="3:10" s="300" customFormat="1" x14ac:dyDescent="0.25">
      <c r="C79" s="302"/>
      <c r="F79" s="327"/>
      <c r="G79" s="334"/>
      <c r="H79" s="327"/>
      <c r="I79" s="334"/>
      <c r="J79" s="327"/>
    </row>
    <row r="80" spans="3:10" s="300" customFormat="1" x14ac:dyDescent="0.25">
      <c r="C80" s="302"/>
      <c r="F80" s="327"/>
      <c r="G80" s="334"/>
      <c r="H80" s="327"/>
      <c r="I80" s="334"/>
      <c r="J80" s="327"/>
    </row>
    <row r="81" spans="3:10" s="300" customFormat="1" x14ac:dyDescent="0.25">
      <c r="C81" s="302"/>
      <c r="F81" s="327"/>
      <c r="G81" s="334"/>
      <c r="H81" s="327"/>
      <c r="I81" s="334"/>
      <c r="J81" s="327"/>
    </row>
    <row r="82" spans="3:10" s="300" customFormat="1" x14ac:dyDescent="0.25">
      <c r="C82" s="302"/>
      <c r="F82" s="327"/>
      <c r="G82" s="334"/>
      <c r="H82" s="327"/>
      <c r="I82" s="334"/>
      <c r="J82" s="327"/>
    </row>
    <row r="83" spans="3:10" s="300" customFormat="1" x14ac:dyDescent="0.25">
      <c r="C83" s="302"/>
      <c r="F83" s="327"/>
      <c r="G83" s="334"/>
      <c r="H83" s="327"/>
      <c r="I83" s="334"/>
      <c r="J83" s="327"/>
    </row>
    <row r="84" spans="3:10" s="300" customFormat="1" x14ac:dyDescent="0.25">
      <c r="C84" s="302"/>
      <c r="F84" s="327"/>
      <c r="G84" s="334"/>
      <c r="H84" s="327"/>
      <c r="I84" s="334"/>
      <c r="J84" s="327"/>
    </row>
    <row r="85" spans="3:10" s="300" customFormat="1" x14ac:dyDescent="0.25">
      <c r="C85" s="302"/>
      <c r="F85" s="327"/>
      <c r="G85" s="334"/>
      <c r="H85" s="327"/>
      <c r="I85" s="334"/>
      <c r="J85" s="327"/>
    </row>
    <row r="86" spans="3:10" s="300" customFormat="1" x14ac:dyDescent="0.25">
      <c r="C86" s="302"/>
      <c r="F86" s="327"/>
      <c r="G86" s="334"/>
      <c r="H86" s="327"/>
      <c r="I86" s="334"/>
      <c r="J86" s="327"/>
    </row>
    <row r="87" spans="3:10" s="300" customFormat="1" x14ac:dyDescent="0.25">
      <c r="C87" s="302"/>
      <c r="F87" s="327"/>
      <c r="G87" s="334"/>
      <c r="H87" s="327"/>
      <c r="I87" s="334"/>
      <c r="J87" s="327"/>
    </row>
    <row r="88" spans="3:10" s="300" customFormat="1" x14ac:dyDescent="0.25">
      <c r="C88" s="302"/>
      <c r="F88" s="327"/>
      <c r="G88" s="334"/>
      <c r="H88" s="327"/>
      <c r="I88" s="334"/>
      <c r="J88" s="327"/>
    </row>
    <row r="89" spans="3:10" s="300" customFormat="1" x14ac:dyDescent="0.25">
      <c r="C89" s="302"/>
      <c r="F89" s="327"/>
      <c r="G89" s="334"/>
      <c r="H89" s="327"/>
      <c r="I89" s="334"/>
      <c r="J89" s="327"/>
    </row>
    <row r="90" spans="3:10" s="300" customFormat="1" x14ac:dyDescent="0.25">
      <c r="C90" s="302"/>
      <c r="F90" s="327"/>
      <c r="G90" s="334"/>
      <c r="H90" s="327"/>
      <c r="I90" s="334"/>
      <c r="J90" s="327"/>
    </row>
    <row r="91" spans="3:10" s="300" customFormat="1" x14ac:dyDescent="0.25">
      <c r="C91" s="302"/>
      <c r="F91" s="327"/>
      <c r="G91" s="334"/>
      <c r="H91" s="327"/>
      <c r="I91" s="334"/>
      <c r="J91" s="327"/>
    </row>
    <row r="92" spans="3:10" s="300" customFormat="1" x14ac:dyDescent="0.25">
      <c r="C92" s="302"/>
      <c r="F92" s="327"/>
      <c r="G92" s="334"/>
      <c r="H92" s="327"/>
      <c r="I92" s="334"/>
      <c r="J92" s="327"/>
    </row>
    <row r="93" spans="3:10" s="300" customFormat="1" x14ac:dyDescent="0.25">
      <c r="C93" s="302"/>
      <c r="F93" s="327"/>
      <c r="G93" s="334"/>
      <c r="H93" s="327"/>
      <c r="I93" s="334"/>
      <c r="J93" s="327"/>
    </row>
    <row r="94" spans="3:10" s="300" customFormat="1" x14ac:dyDescent="0.25">
      <c r="C94" s="302"/>
      <c r="F94" s="327"/>
      <c r="G94" s="334"/>
      <c r="H94" s="327"/>
      <c r="I94" s="334"/>
      <c r="J94" s="327"/>
    </row>
    <row r="95" spans="3:10" s="300" customFormat="1" x14ac:dyDescent="0.25">
      <c r="C95" s="302"/>
      <c r="F95" s="327"/>
      <c r="G95" s="334"/>
      <c r="H95" s="327"/>
      <c r="I95" s="334"/>
      <c r="J95" s="327"/>
    </row>
    <row r="96" spans="3:10" s="300" customFormat="1" x14ac:dyDescent="0.25">
      <c r="C96" s="302"/>
      <c r="F96" s="327"/>
      <c r="G96" s="334"/>
      <c r="H96" s="327"/>
      <c r="I96" s="334"/>
      <c r="J96" s="327"/>
    </row>
    <row r="97" spans="3:10" s="300" customFormat="1" x14ac:dyDescent="0.25">
      <c r="C97" s="302"/>
      <c r="F97" s="327"/>
      <c r="G97" s="334"/>
      <c r="H97" s="327"/>
      <c r="I97" s="334"/>
      <c r="J97" s="327"/>
    </row>
    <row r="98" spans="3:10" s="300" customFormat="1" x14ac:dyDescent="0.25">
      <c r="C98" s="302"/>
      <c r="F98" s="327"/>
      <c r="G98" s="334"/>
      <c r="H98" s="327"/>
      <c r="I98" s="334"/>
      <c r="J98" s="327"/>
    </row>
    <row r="99" spans="3:10" s="300" customFormat="1" x14ac:dyDescent="0.25">
      <c r="C99" s="302"/>
      <c r="F99" s="327"/>
      <c r="G99" s="334"/>
      <c r="H99" s="327"/>
      <c r="I99" s="334"/>
      <c r="J99" s="327"/>
    </row>
    <row r="100" spans="3:10" s="300" customFormat="1" x14ac:dyDescent="0.25">
      <c r="C100" s="302"/>
      <c r="F100" s="327"/>
      <c r="G100" s="334"/>
      <c r="H100" s="327"/>
      <c r="I100" s="334"/>
      <c r="J100" s="327"/>
    </row>
    <row r="101" spans="3:10" s="300" customFormat="1" x14ac:dyDescent="0.25">
      <c r="C101" s="302"/>
      <c r="F101" s="327"/>
      <c r="G101" s="334"/>
      <c r="H101" s="327"/>
      <c r="I101" s="334"/>
      <c r="J101" s="327"/>
    </row>
    <row r="102" spans="3:10" s="300" customFormat="1" x14ac:dyDescent="0.25">
      <c r="C102" s="302"/>
      <c r="F102" s="327"/>
      <c r="G102" s="334"/>
      <c r="H102" s="327"/>
      <c r="I102" s="334"/>
      <c r="J102" s="327"/>
    </row>
  </sheetData>
  <sheetProtection algorithmName="SHA-512" hashValue="M114UYj3OcKCYar7VcwKiKy9aiml2R9/mp3pIfzZy1OnuQJf1pqbaQuQNyjpkuANItw8yakI5Xse8DonWOQCNQ==" saltValue="1RGN6xs+skpLxt7jV2BsVA==" spinCount="100000" sheet="1" objects="1" scenarios="1" autoFilter="0"/>
  <mergeCells count="37">
    <mergeCell ref="A48:J48"/>
    <mergeCell ref="A50:J50"/>
    <mergeCell ref="A52:J52"/>
    <mergeCell ref="I23:I33"/>
    <mergeCell ref="J23:J33"/>
    <mergeCell ref="A35:A42"/>
    <mergeCell ref="B35:B42"/>
    <mergeCell ref="E35:E42"/>
    <mergeCell ref="F35:F42"/>
    <mergeCell ref="G35:G42"/>
    <mergeCell ref="H35:H42"/>
    <mergeCell ref="I35:I42"/>
    <mergeCell ref="J35:J42"/>
    <mergeCell ref="A23:A33"/>
    <mergeCell ref="B23:B33"/>
    <mergeCell ref="E23:E33"/>
    <mergeCell ref="F23:F33"/>
    <mergeCell ref="G23:G33"/>
    <mergeCell ref="H23:H33"/>
    <mergeCell ref="J18:J21"/>
    <mergeCell ref="A14:A16"/>
    <mergeCell ref="B14:B16"/>
    <mergeCell ref="E14:E16"/>
    <mergeCell ref="J14:J16"/>
    <mergeCell ref="A18:A21"/>
    <mergeCell ref="B18:B21"/>
    <mergeCell ref="E18:E21"/>
    <mergeCell ref="J4:J8"/>
    <mergeCell ref="A10:A12"/>
    <mergeCell ref="B10:B12"/>
    <mergeCell ref="E10:E12"/>
    <mergeCell ref="J10:J12"/>
    <mergeCell ref="A1:B1"/>
    <mergeCell ref="A2:B2"/>
    <mergeCell ref="A4:A8"/>
    <mergeCell ref="B4:B8"/>
    <mergeCell ref="E4:E8"/>
  </mergeCells>
  <dataValidations count="2">
    <dataValidation type="decimal" operator="greaterThan" allowBlank="1" showInputMessage="1" showErrorMessage="1" error="Wprowadź wartość liczbową większą od 0" sqref="F4:F8 H23:H33 F10:F12 F35:F42 F14:F16 H35:H42 F18:F21 F44 F23:F33" xr:uid="{B34A2C06-494A-48DB-A71B-9135D369A673}">
      <formula1>0</formula1>
    </dataValidation>
    <dataValidation type="custom" operator="greaterThan" allowBlank="1" showInputMessage="1" showErrorMessage="1" error="Stawka za roboczogodzinę musi być większa niż stawka w kolumnie F" sqref="H4:H8 H10:H12 H14:H16 H18:H21" xr:uid="{CD427FC3-D90D-48AB-845A-2361CFA4B986}">
      <formula1>H4&gt;F4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0FFEA-82D2-4C37-808F-DD278D4502B1}">
  <sheetPr codeName="Arkusz3"/>
  <dimension ref="A1:F104"/>
  <sheetViews>
    <sheetView zoomScale="85" zoomScaleNormal="85" workbookViewId="0">
      <selection activeCell="B11" sqref="B11:C11"/>
    </sheetView>
  </sheetViews>
  <sheetFormatPr defaultColWidth="9.1796875" defaultRowHeight="12.5" x14ac:dyDescent="0.25"/>
  <cols>
    <col min="1" max="1" width="45.7265625" style="305" customWidth="1"/>
    <col min="2" max="3" width="19.7265625" style="306" customWidth="1"/>
    <col min="4" max="4" width="60.54296875" style="308" customWidth="1"/>
    <col min="5" max="5" width="41.453125" style="308" customWidth="1"/>
    <col min="6" max="6" width="30.7265625" style="308" customWidth="1"/>
    <col min="7" max="16384" width="9.1796875" style="301"/>
  </cols>
  <sheetData>
    <row r="1" spans="1:6" ht="36.75" customHeight="1" x14ac:dyDescent="0.25">
      <c r="A1" s="371" t="s">
        <v>365</v>
      </c>
      <c r="B1" s="372" t="s">
        <v>403</v>
      </c>
      <c r="C1" s="372"/>
      <c r="D1" s="346" t="s">
        <v>404</v>
      </c>
      <c r="E1" s="346" t="s">
        <v>405</v>
      </c>
      <c r="F1" s="346"/>
    </row>
    <row r="2" spans="1:6" ht="53.25" customHeight="1" x14ac:dyDescent="0.25">
      <c r="A2" s="371"/>
      <c r="B2" s="373" t="s">
        <v>406</v>
      </c>
      <c r="C2" s="373"/>
      <c r="D2" s="346"/>
      <c r="E2" s="346"/>
      <c r="F2" s="346"/>
    </row>
    <row r="3" spans="1:6" ht="40" customHeight="1" x14ac:dyDescent="0.25">
      <c r="A3" s="303" t="s">
        <v>373</v>
      </c>
      <c r="B3" s="288" t="s">
        <v>407</v>
      </c>
      <c r="C3" s="288" t="s">
        <v>408</v>
      </c>
      <c r="D3" s="303" t="s">
        <v>409</v>
      </c>
      <c r="E3" s="303" t="s">
        <v>410</v>
      </c>
      <c r="F3" s="377" t="s">
        <v>411</v>
      </c>
    </row>
    <row r="4" spans="1:6" ht="40" customHeight="1" x14ac:dyDescent="0.25">
      <c r="A4" s="303" t="s">
        <v>370</v>
      </c>
      <c r="B4" s="376" t="s">
        <v>412</v>
      </c>
      <c r="C4" s="376"/>
      <c r="D4" s="303" t="s">
        <v>370</v>
      </c>
      <c r="E4" s="303"/>
      <c r="F4" s="377"/>
    </row>
    <row r="5" spans="1:6" ht="40" customHeight="1" x14ac:dyDescent="0.25">
      <c r="A5" s="303" t="s">
        <v>372</v>
      </c>
      <c r="B5" s="376" t="s">
        <v>407</v>
      </c>
      <c r="C5" s="376"/>
      <c r="D5" s="303" t="s">
        <v>413</v>
      </c>
      <c r="E5" s="303"/>
      <c r="F5" s="377"/>
    </row>
    <row r="6" spans="1:6" ht="40" customHeight="1" x14ac:dyDescent="0.25">
      <c r="A6" s="303" t="s">
        <v>374</v>
      </c>
      <c r="B6" s="375"/>
      <c r="C6" s="375"/>
      <c r="D6" s="303" t="s">
        <v>374</v>
      </c>
      <c r="E6" s="303" t="s">
        <v>410</v>
      </c>
      <c r="F6" s="377"/>
    </row>
    <row r="7" spans="1:6" ht="37.5" x14ac:dyDescent="0.25">
      <c r="A7" s="303" t="s">
        <v>445</v>
      </c>
      <c r="B7" s="376" t="s">
        <v>414</v>
      </c>
      <c r="C7" s="376"/>
      <c r="D7" s="303" t="s">
        <v>415</v>
      </c>
      <c r="E7" s="303" t="s">
        <v>416</v>
      </c>
      <c r="F7" s="377"/>
    </row>
    <row r="8" spans="1:6" ht="40" customHeight="1" x14ac:dyDescent="0.25">
      <c r="A8" s="304" t="s">
        <v>380</v>
      </c>
      <c r="B8" s="375"/>
      <c r="C8" s="375"/>
      <c r="D8" s="304" t="s">
        <v>380</v>
      </c>
      <c r="E8" s="303"/>
      <c r="F8" s="377"/>
    </row>
    <row r="9" spans="1:6" ht="40" customHeight="1" x14ac:dyDescent="0.25">
      <c r="A9" s="303" t="s">
        <v>381</v>
      </c>
      <c r="B9" s="375"/>
      <c r="C9" s="375"/>
      <c r="D9" s="303" t="s">
        <v>417</v>
      </c>
      <c r="E9" s="303" t="s">
        <v>418</v>
      </c>
      <c r="F9" s="377"/>
    </row>
    <row r="10" spans="1:6" ht="40" customHeight="1" x14ac:dyDescent="0.25">
      <c r="A10" s="303" t="s">
        <v>382</v>
      </c>
      <c r="B10" s="376">
        <v>312305</v>
      </c>
      <c r="C10" s="376"/>
      <c r="D10" s="303" t="s">
        <v>419</v>
      </c>
      <c r="E10" s="303" t="s">
        <v>420</v>
      </c>
      <c r="F10" s="377"/>
    </row>
    <row r="11" spans="1:6" ht="40" customHeight="1" x14ac:dyDescent="0.25">
      <c r="A11" s="303" t="s">
        <v>383</v>
      </c>
      <c r="B11" s="375"/>
      <c r="C11" s="375"/>
      <c r="D11" s="303" t="s">
        <v>421</v>
      </c>
      <c r="E11" s="303" t="s">
        <v>422</v>
      </c>
      <c r="F11" s="377"/>
    </row>
    <row r="12" spans="1:6" ht="40" customHeight="1" x14ac:dyDescent="0.25">
      <c r="A12" s="303" t="s">
        <v>384</v>
      </c>
      <c r="B12" s="376" t="s">
        <v>423</v>
      </c>
      <c r="C12" s="376"/>
      <c r="D12" s="303" t="s">
        <v>424</v>
      </c>
      <c r="E12" s="303" t="s">
        <v>425</v>
      </c>
      <c r="F12" s="377"/>
    </row>
    <row r="13" spans="1:6" ht="40" customHeight="1" x14ac:dyDescent="0.25">
      <c r="A13" s="303" t="s">
        <v>385</v>
      </c>
      <c r="B13" s="376" t="s">
        <v>426</v>
      </c>
      <c r="C13" s="376"/>
      <c r="D13" s="303" t="s">
        <v>427</v>
      </c>
      <c r="E13" s="303"/>
      <c r="F13" s="377"/>
    </row>
    <row r="14" spans="1:6" x14ac:dyDescent="0.25">
      <c r="D14" s="305"/>
      <c r="E14" s="305"/>
      <c r="F14" s="305"/>
    </row>
    <row r="15" spans="1:6" x14ac:dyDescent="0.25">
      <c r="D15" s="305"/>
      <c r="E15" s="305"/>
      <c r="F15" s="305"/>
    </row>
    <row r="16" spans="1:6" ht="50.15" customHeight="1" x14ac:dyDescent="0.25">
      <c r="A16" s="374" t="s">
        <v>428</v>
      </c>
      <c r="B16" s="374"/>
      <c r="C16" s="374"/>
      <c r="D16" s="374"/>
      <c r="E16" s="374"/>
      <c r="F16" s="374"/>
    </row>
    <row r="17" spans="1:6" x14ac:dyDescent="0.25">
      <c r="D17" s="305"/>
      <c r="E17" s="305"/>
      <c r="F17" s="305"/>
    </row>
    <row r="18" spans="1:6" ht="51" customHeight="1" x14ac:dyDescent="0.25">
      <c r="A18" s="374" t="s">
        <v>429</v>
      </c>
      <c r="B18" s="374"/>
      <c r="C18" s="374"/>
      <c r="D18" s="374"/>
      <c r="E18" s="374"/>
      <c r="F18" s="374"/>
    </row>
    <row r="19" spans="1:6" x14ac:dyDescent="0.25">
      <c r="D19" s="305"/>
      <c r="E19" s="305"/>
      <c r="F19" s="305"/>
    </row>
    <row r="20" spans="1:6" x14ac:dyDescent="0.25">
      <c r="D20" s="305"/>
      <c r="E20" s="305"/>
      <c r="F20" s="305"/>
    </row>
    <row r="21" spans="1:6" x14ac:dyDescent="0.25">
      <c r="D21" s="305"/>
      <c r="E21" s="305"/>
      <c r="F21" s="305"/>
    </row>
    <row r="22" spans="1:6" x14ac:dyDescent="0.25">
      <c r="D22" s="305"/>
      <c r="E22" s="305"/>
      <c r="F22" s="305"/>
    </row>
    <row r="23" spans="1:6" x14ac:dyDescent="0.25">
      <c r="D23" s="305"/>
      <c r="E23" s="305"/>
      <c r="F23" s="305"/>
    </row>
    <row r="24" spans="1:6" x14ac:dyDescent="0.25">
      <c r="D24" s="305"/>
      <c r="E24" s="305"/>
      <c r="F24" s="305"/>
    </row>
    <row r="25" spans="1:6" x14ac:dyDescent="0.25">
      <c r="D25" s="305"/>
      <c r="E25" s="305"/>
      <c r="F25" s="305"/>
    </row>
    <row r="26" spans="1:6" x14ac:dyDescent="0.25">
      <c r="D26" s="305"/>
      <c r="E26" s="305"/>
      <c r="F26" s="305"/>
    </row>
    <row r="27" spans="1:6" x14ac:dyDescent="0.25">
      <c r="D27" s="305"/>
      <c r="E27" s="305"/>
      <c r="F27" s="305"/>
    </row>
    <row r="28" spans="1:6" x14ac:dyDescent="0.25">
      <c r="D28" s="305"/>
      <c r="E28" s="305"/>
      <c r="F28" s="305"/>
    </row>
    <row r="29" spans="1:6" x14ac:dyDescent="0.25">
      <c r="D29" s="305"/>
      <c r="E29" s="305"/>
      <c r="F29" s="305"/>
    </row>
    <row r="30" spans="1:6" x14ac:dyDescent="0.25">
      <c r="D30" s="305"/>
      <c r="E30" s="305"/>
      <c r="F30" s="305"/>
    </row>
    <row r="31" spans="1:6" x14ac:dyDescent="0.25">
      <c r="D31" s="305"/>
      <c r="E31" s="305"/>
      <c r="F31" s="305"/>
    </row>
    <row r="32" spans="1:6" x14ac:dyDescent="0.25">
      <c r="D32" s="305"/>
      <c r="E32" s="305"/>
      <c r="F32" s="305"/>
    </row>
    <row r="33" spans="4:6" x14ac:dyDescent="0.25">
      <c r="D33" s="305"/>
      <c r="E33" s="305"/>
      <c r="F33" s="305"/>
    </row>
    <row r="34" spans="4:6" x14ac:dyDescent="0.25">
      <c r="D34" s="305"/>
      <c r="E34" s="305"/>
      <c r="F34" s="305"/>
    </row>
    <row r="35" spans="4:6" x14ac:dyDescent="0.25">
      <c r="D35" s="305"/>
      <c r="E35" s="305"/>
      <c r="F35" s="305"/>
    </row>
    <row r="36" spans="4:6" x14ac:dyDescent="0.25">
      <c r="D36" s="305"/>
      <c r="E36" s="305"/>
      <c r="F36" s="305"/>
    </row>
    <row r="37" spans="4:6" x14ac:dyDescent="0.25">
      <c r="D37" s="305"/>
      <c r="E37" s="305"/>
      <c r="F37" s="305"/>
    </row>
    <row r="38" spans="4:6" x14ac:dyDescent="0.25">
      <c r="D38" s="305"/>
      <c r="E38" s="305"/>
      <c r="F38" s="305"/>
    </row>
    <row r="39" spans="4:6" x14ac:dyDescent="0.25">
      <c r="D39" s="305"/>
      <c r="E39" s="305"/>
      <c r="F39" s="305"/>
    </row>
    <row r="40" spans="4:6" x14ac:dyDescent="0.25">
      <c r="D40" s="305"/>
      <c r="E40" s="305"/>
      <c r="F40" s="305"/>
    </row>
    <row r="41" spans="4:6" x14ac:dyDescent="0.25">
      <c r="D41" s="305"/>
      <c r="E41" s="305"/>
      <c r="F41" s="305"/>
    </row>
    <row r="42" spans="4:6" x14ac:dyDescent="0.25">
      <c r="D42" s="305"/>
      <c r="E42" s="305"/>
      <c r="F42" s="305"/>
    </row>
    <row r="43" spans="4:6" x14ac:dyDescent="0.25">
      <c r="D43" s="305"/>
      <c r="E43" s="305"/>
      <c r="F43" s="305"/>
    </row>
    <row r="44" spans="4:6" x14ac:dyDescent="0.25">
      <c r="D44" s="305"/>
      <c r="E44" s="305"/>
      <c r="F44" s="305"/>
    </row>
    <row r="45" spans="4:6" x14ac:dyDescent="0.25">
      <c r="D45" s="305"/>
      <c r="E45" s="305"/>
      <c r="F45" s="305"/>
    </row>
    <row r="46" spans="4:6" x14ac:dyDescent="0.25">
      <c r="D46" s="305"/>
      <c r="E46" s="305"/>
      <c r="F46" s="305"/>
    </row>
    <row r="47" spans="4:6" x14ac:dyDescent="0.25">
      <c r="D47" s="305"/>
      <c r="E47" s="305"/>
      <c r="F47" s="305"/>
    </row>
    <row r="49" spans="4:6" x14ac:dyDescent="0.25">
      <c r="D49" s="307"/>
      <c r="E49" s="307"/>
      <c r="F49" s="307"/>
    </row>
    <row r="50" spans="4:6" x14ac:dyDescent="0.25">
      <c r="D50" s="307"/>
      <c r="E50" s="307"/>
      <c r="F50" s="307"/>
    </row>
    <row r="51" spans="4:6" x14ac:dyDescent="0.25">
      <c r="D51" s="307"/>
      <c r="E51" s="307"/>
      <c r="F51" s="307"/>
    </row>
    <row r="52" spans="4:6" x14ac:dyDescent="0.25">
      <c r="D52" s="307"/>
      <c r="E52" s="307"/>
      <c r="F52" s="307"/>
    </row>
    <row r="53" spans="4:6" x14ac:dyDescent="0.25">
      <c r="D53" s="307"/>
      <c r="E53" s="307"/>
      <c r="F53" s="307"/>
    </row>
    <row r="54" spans="4:6" x14ac:dyDescent="0.25">
      <c r="D54" s="307"/>
      <c r="E54" s="307"/>
      <c r="F54" s="307"/>
    </row>
    <row r="55" spans="4:6" x14ac:dyDescent="0.25">
      <c r="D55" s="307"/>
      <c r="E55" s="307"/>
      <c r="F55" s="307"/>
    </row>
    <row r="56" spans="4:6" x14ac:dyDescent="0.25">
      <c r="D56" s="307"/>
      <c r="E56" s="307"/>
      <c r="F56" s="307"/>
    </row>
    <row r="57" spans="4:6" x14ac:dyDescent="0.25">
      <c r="D57" s="307"/>
      <c r="E57" s="307"/>
      <c r="F57" s="307"/>
    </row>
    <row r="58" spans="4:6" x14ac:dyDescent="0.25">
      <c r="D58" s="307"/>
      <c r="E58" s="307"/>
      <c r="F58" s="307"/>
    </row>
    <row r="59" spans="4:6" x14ac:dyDescent="0.25">
      <c r="D59" s="307"/>
      <c r="E59" s="307"/>
      <c r="F59" s="307"/>
    </row>
    <row r="60" spans="4:6" x14ac:dyDescent="0.25">
      <c r="D60" s="307"/>
      <c r="E60" s="307"/>
      <c r="F60" s="307"/>
    </row>
    <row r="61" spans="4:6" x14ac:dyDescent="0.25">
      <c r="D61" s="307"/>
      <c r="E61" s="307"/>
      <c r="F61" s="307"/>
    </row>
    <row r="62" spans="4:6" x14ac:dyDescent="0.25">
      <c r="D62" s="307"/>
      <c r="E62" s="307"/>
      <c r="F62" s="307"/>
    </row>
    <row r="63" spans="4:6" x14ac:dyDescent="0.25">
      <c r="D63" s="307"/>
      <c r="E63" s="307"/>
      <c r="F63" s="307"/>
    </row>
    <row r="64" spans="4:6" x14ac:dyDescent="0.25">
      <c r="D64" s="307"/>
      <c r="E64" s="307"/>
      <c r="F64" s="307"/>
    </row>
    <row r="65" spans="4:6" x14ac:dyDescent="0.25">
      <c r="D65" s="307"/>
      <c r="E65" s="307"/>
      <c r="F65" s="307"/>
    </row>
    <row r="66" spans="4:6" x14ac:dyDescent="0.25">
      <c r="D66" s="307"/>
      <c r="E66" s="307"/>
      <c r="F66" s="307"/>
    </row>
    <row r="67" spans="4:6" x14ac:dyDescent="0.25">
      <c r="D67" s="307"/>
      <c r="E67" s="307"/>
      <c r="F67" s="307"/>
    </row>
    <row r="68" spans="4:6" x14ac:dyDescent="0.25">
      <c r="D68" s="307"/>
      <c r="E68" s="307"/>
      <c r="F68" s="307"/>
    </row>
    <row r="69" spans="4:6" x14ac:dyDescent="0.25">
      <c r="D69" s="307"/>
      <c r="E69" s="307"/>
      <c r="F69" s="307"/>
    </row>
    <row r="70" spans="4:6" x14ac:dyDescent="0.25">
      <c r="D70" s="307"/>
      <c r="E70" s="307"/>
      <c r="F70" s="307"/>
    </row>
    <row r="71" spans="4:6" x14ac:dyDescent="0.25">
      <c r="D71" s="307"/>
      <c r="E71" s="307"/>
      <c r="F71" s="307"/>
    </row>
    <row r="72" spans="4:6" x14ac:dyDescent="0.25">
      <c r="D72" s="307"/>
      <c r="E72" s="307"/>
      <c r="F72" s="307"/>
    </row>
    <row r="73" spans="4:6" x14ac:dyDescent="0.25">
      <c r="D73" s="307"/>
      <c r="E73" s="307"/>
      <c r="F73" s="307"/>
    </row>
    <row r="74" spans="4:6" x14ac:dyDescent="0.25">
      <c r="D74" s="307"/>
      <c r="E74" s="307"/>
      <c r="F74" s="307"/>
    </row>
    <row r="75" spans="4:6" x14ac:dyDescent="0.25">
      <c r="D75" s="307"/>
      <c r="E75" s="307"/>
      <c r="F75" s="307"/>
    </row>
    <row r="76" spans="4:6" x14ac:dyDescent="0.25">
      <c r="D76" s="307"/>
      <c r="E76" s="307"/>
      <c r="F76" s="307"/>
    </row>
    <row r="77" spans="4:6" x14ac:dyDescent="0.25">
      <c r="D77" s="307"/>
      <c r="E77" s="307"/>
      <c r="F77" s="307"/>
    </row>
    <row r="78" spans="4:6" x14ac:dyDescent="0.25">
      <c r="D78" s="307"/>
      <c r="E78" s="307"/>
      <c r="F78" s="307"/>
    </row>
    <row r="79" spans="4:6" x14ac:dyDescent="0.25">
      <c r="D79" s="307"/>
      <c r="E79" s="307"/>
      <c r="F79" s="307"/>
    </row>
    <row r="80" spans="4:6" x14ac:dyDescent="0.25">
      <c r="D80" s="307"/>
      <c r="E80" s="307"/>
      <c r="F80" s="307"/>
    </row>
    <row r="81" spans="4:6" x14ac:dyDescent="0.25">
      <c r="D81" s="307"/>
      <c r="E81" s="307"/>
      <c r="F81" s="307"/>
    </row>
    <row r="82" spans="4:6" x14ac:dyDescent="0.25">
      <c r="D82" s="307"/>
      <c r="E82" s="307"/>
      <c r="F82" s="307"/>
    </row>
    <row r="83" spans="4:6" x14ac:dyDescent="0.25">
      <c r="D83" s="307"/>
      <c r="E83" s="307"/>
      <c r="F83" s="307"/>
    </row>
    <row r="84" spans="4:6" x14ac:dyDescent="0.25">
      <c r="D84" s="307"/>
      <c r="E84" s="307"/>
      <c r="F84" s="307"/>
    </row>
    <row r="85" spans="4:6" x14ac:dyDescent="0.25">
      <c r="D85" s="307"/>
      <c r="E85" s="307"/>
      <c r="F85" s="307"/>
    </row>
    <row r="86" spans="4:6" x14ac:dyDescent="0.25">
      <c r="D86" s="307"/>
      <c r="E86" s="307"/>
      <c r="F86" s="307"/>
    </row>
    <row r="87" spans="4:6" x14ac:dyDescent="0.25">
      <c r="D87" s="307"/>
      <c r="E87" s="307"/>
      <c r="F87" s="307"/>
    </row>
    <row r="88" spans="4:6" x14ac:dyDescent="0.25">
      <c r="D88" s="307"/>
      <c r="E88" s="307"/>
      <c r="F88" s="307"/>
    </row>
    <row r="89" spans="4:6" x14ac:dyDescent="0.25">
      <c r="D89" s="307"/>
      <c r="E89" s="307"/>
      <c r="F89" s="307"/>
    </row>
    <row r="90" spans="4:6" x14ac:dyDescent="0.25">
      <c r="D90" s="307"/>
      <c r="E90" s="307"/>
      <c r="F90" s="307"/>
    </row>
    <row r="91" spans="4:6" x14ac:dyDescent="0.25">
      <c r="D91" s="307"/>
      <c r="E91" s="307"/>
      <c r="F91" s="307"/>
    </row>
    <row r="92" spans="4:6" x14ac:dyDescent="0.25">
      <c r="D92" s="307"/>
      <c r="E92" s="307"/>
      <c r="F92" s="307"/>
    </row>
    <row r="93" spans="4:6" x14ac:dyDescent="0.25">
      <c r="D93" s="307"/>
      <c r="E93" s="307"/>
      <c r="F93" s="307"/>
    </row>
    <row r="94" spans="4:6" x14ac:dyDescent="0.25">
      <c r="D94" s="307"/>
      <c r="E94" s="307"/>
      <c r="F94" s="307"/>
    </row>
    <row r="95" spans="4:6" x14ac:dyDescent="0.25">
      <c r="D95" s="307"/>
      <c r="E95" s="307"/>
      <c r="F95" s="307"/>
    </row>
    <row r="96" spans="4:6" x14ac:dyDescent="0.25">
      <c r="D96" s="307"/>
      <c r="E96" s="307"/>
      <c r="F96" s="307"/>
    </row>
    <row r="97" spans="4:6" x14ac:dyDescent="0.25">
      <c r="D97" s="307"/>
      <c r="E97" s="307"/>
      <c r="F97" s="307"/>
    </row>
    <row r="98" spans="4:6" x14ac:dyDescent="0.25">
      <c r="D98" s="307"/>
      <c r="E98" s="307"/>
      <c r="F98" s="307"/>
    </row>
    <row r="99" spans="4:6" x14ac:dyDescent="0.25">
      <c r="D99" s="307"/>
      <c r="E99" s="307"/>
      <c r="F99" s="307"/>
    </row>
    <row r="100" spans="4:6" x14ac:dyDescent="0.25">
      <c r="D100" s="307"/>
      <c r="E100" s="307"/>
      <c r="F100" s="307"/>
    </row>
    <row r="101" spans="4:6" x14ac:dyDescent="0.25">
      <c r="D101" s="307"/>
      <c r="E101" s="307"/>
      <c r="F101" s="307"/>
    </row>
    <row r="102" spans="4:6" x14ac:dyDescent="0.25">
      <c r="D102" s="307"/>
      <c r="E102" s="307"/>
      <c r="F102" s="307"/>
    </row>
    <row r="103" spans="4:6" x14ac:dyDescent="0.25">
      <c r="D103" s="307"/>
      <c r="E103" s="307"/>
      <c r="F103" s="307"/>
    </row>
    <row r="104" spans="4:6" x14ac:dyDescent="0.25">
      <c r="D104" s="307"/>
      <c r="E104" s="307"/>
      <c r="F104" s="307"/>
    </row>
  </sheetData>
  <sheetProtection algorithmName="SHA-512" hashValue="Vo7hpK/EBT8I4VriIHeVpZDQ/6pzuaesbJJ6pMJS9+Ha+l/O7r14c+4nn+EjIGd0Zp45mtuBbQUqiuFphBonbQ==" saltValue="vaLbLbGtO9EG0ZxLHJBfnA==" spinCount="100000" sheet="1" objects="1" scenarios="1" autoFilter="0"/>
  <mergeCells count="18">
    <mergeCell ref="A16:F16"/>
    <mergeCell ref="A18:F18"/>
    <mergeCell ref="B8:C8"/>
    <mergeCell ref="B9:C9"/>
    <mergeCell ref="B10:C10"/>
    <mergeCell ref="B11:C11"/>
    <mergeCell ref="B12:C12"/>
    <mergeCell ref="B13:C13"/>
    <mergeCell ref="F3:F13"/>
    <mergeCell ref="B4:C4"/>
    <mergeCell ref="B5:C5"/>
    <mergeCell ref="B6:C6"/>
    <mergeCell ref="B7:C7"/>
    <mergeCell ref="A1:A2"/>
    <mergeCell ref="B1:C1"/>
    <mergeCell ref="D1:D2"/>
    <mergeCell ref="E1:F2"/>
    <mergeCell ref="B2:C2"/>
  </mergeCells>
  <hyperlinks>
    <hyperlink ref="B2" r:id="rId1" xr:uid="{BFC83998-E627-4FB9-A9CA-920CCEC0D023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74D79-FD30-493C-A723-55A99467355D}">
  <sheetPr codeName="Arkusz4"/>
  <dimension ref="A1:L264"/>
  <sheetViews>
    <sheetView workbookViewId="0">
      <selection activeCell="F7" sqref="F7"/>
    </sheetView>
  </sheetViews>
  <sheetFormatPr defaultColWidth="9.1796875" defaultRowHeight="12.5" x14ac:dyDescent="0.25"/>
  <cols>
    <col min="1" max="1" width="25.1796875" style="256" bestFit="1" customWidth="1"/>
    <col min="2" max="2" width="10.7265625" style="256" customWidth="1"/>
    <col min="3" max="6" width="15.7265625" style="256" customWidth="1"/>
    <col min="7" max="7" width="30.7265625" style="256" customWidth="1"/>
    <col min="8" max="8" width="10.1796875" style="256" bestFit="1" customWidth="1"/>
    <col min="9" max="10" width="9.1796875" style="256"/>
    <col min="11" max="12" width="10.1796875" style="256" bestFit="1" customWidth="1"/>
    <col min="13" max="16384" width="9.1796875" style="256"/>
  </cols>
  <sheetData>
    <row r="1" spans="1:12" ht="25.5" customHeight="1" x14ac:dyDescent="0.25">
      <c r="A1" s="384" t="s">
        <v>391</v>
      </c>
      <c r="B1" s="385"/>
      <c r="C1" s="386" t="s">
        <v>392</v>
      </c>
      <c r="D1" s="387"/>
      <c r="E1" s="386" t="s">
        <v>393</v>
      </c>
      <c r="F1" s="387"/>
      <c r="G1" s="322" t="s">
        <v>394</v>
      </c>
    </row>
    <row r="2" spans="1:12" ht="13" x14ac:dyDescent="0.25">
      <c r="A2" s="388"/>
      <c r="B2" s="389" t="s">
        <v>444</v>
      </c>
      <c r="C2" s="258" t="s">
        <v>395</v>
      </c>
      <c r="D2" s="259" t="s">
        <v>435</v>
      </c>
      <c r="E2" s="258" t="s">
        <v>396</v>
      </c>
      <c r="F2" s="259" t="s">
        <v>397</v>
      </c>
      <c r="G2" s="257" t="s">
        <v>397</v>
      </c>
    </row>
    <row r="3" spans="1:12" ht="13" x14ac:dyDescent="0.25">
      <c r="A3" s="388"/>
      <c r="B3" s="390"/>
      <c r="C3" s="258" t="s">
        <v>398</v>
      </c>
      <c r="D3" s="259" t="s">
        <v>398</v>
      </c>
      <c r="E3" s="388" t="s">
        <v>398</v>
      </c>
      <c r="F3" s="390"/>
      <c r="G3" s="257" t="s">
        <v>398</v>
      </c>
    </row>
    <row r="4" spans="1:12" ht="13" x14ac:dyDescent="0.25">
      <c r="A4" s="388"/>
      <c r="B4" s="390"/>
      <c r="C4" s="258">
        <v>8</v>
      </c>
      <c r="D4" s="259">
        <v>8</v>
      </c>
      <c r="E4" s="258">
        <v>16</v>
      </c>
      <c r="F4" s="259">
        <v>24</v>
      </c>
      <c r="G4" s="257">
        <v>24</v>
      </c>
    </row>
    <row r="5" spans="1:12" ht="30" customHeight="1" x14ac:dyDescent="0.25">
      <c r="A5" s="263" t="s">
        <v>399</v>
      </c>
      <c r="B5" s="265">
        <v>365</v>
      </c>
      <c r="C5" s="263"/>
      <c r="D5" s="265"/>
      <c r="E5" s="263"/>
      <c r="F5" s="265"/>
      <c r="G5" s="264">
        <v>30</v>
      </c>
    </row>
    <row r="6" spans="1:12" ht="30" customHeight="1" x14ac:dyDescent="0.25">
      <c r="A6" s="263" t="s">
        <v>400</v>
      </c>
      <c r="B6" s="265">
        <f>52*2</f>
        <v>104</v>
      </c>
      <c r="C6" s="263"/>
      <c r="D6" s="265"/>
      <c r="E6" s="263"/>
      <c r="F6" s="265"/>
      <c r="G6" s="264"/>
    </row>
    <row r="7" spans="1:12" ht="30" customHeight="1" x14ac:dyDescent="0.25">
      <c r="A7" s="266" t="s">
        <v>438</v>
      </c>
      <c r="B7" s="265">
        <v>11</v>
      </c>
      <c r="C7" s="263"/>
      <c r="D7" s="265"/>
      <c r="E7" s="263"/>
      <c r="F7" s="265"/>
      <c r="G7" s="264"/>
    </row>
    <row r="8" spans="1:12" ht="30" customHeight="1" x14ac:dyDescent="0.25">
      <c r="A8" s="263" t="s">
        <v>436</v>
      </c>
      <c r="B8" s="265">
        <v>242</v>
      </c>
      <c r="C8" s="263"/>
      <c r="D8" s="265">
        <v>242</v>
      </c>
      <c r="E8" s="263"/>
      <c r="F8" s="265"/>
      <c r="G8" s="264"/>
    </row>
    <row r="9" spans="1:12" ht="30" customHeight="1" x14ac:dyDescent="0.25">
      <c r="A9" s="263" t="s">
        <v>401</v>
      </c>
      <c r="B9" s="265">
        <v>250</v>
      </c>
      <c r="C9" s="263">
        <v>250</v>
      </c>
      <c r="D9" s="265"/>
      <c r="E9" s="263">
        <v>250</v>
      </c>
      <c r="F9" s="265"/>
      <c r="G9" s="264"/>
    </row>
    <row r="10" spans="1:12" ht="30" customHeight="1" thickBot="1" x14ac:dyDescent="0.3">
      <c r="A10" s="267" t="s">
        <v>402</v>
      </c>
      <c r="B10" s="311">
        <f>B5-B9</f>
        <v>115</v>
      </c>
      <c r="C10" s="312"/>
      <c r="D10" s="311"/>
      <c r="E10" s="312"/>
      <c r="F10" s="311">
        <v>115</v>
      </c>
      <c r="G10" s="313"/>
    </row>
    <row r="11" spans="1:12" x14ac:dyDescent="0.25">
      <c r="A11" s="268"/>
      <c r="B11" s="268"/>
      <c r="C11" s="261">
        <f>C4*C9</f>
        <v>2000</v>
      </c>
      <c r="D11" s="314">
        <f>D8*D4</f>
        <v>1936</v>
      </c>
      <c r="E11" s="260">
        <f>E9*E4</f>
        <v>4000</v>
      </c>
      <c r="F11" s="262">
        <f>F4*F10</f>
        <v>2760</v>
      </c>
      <c r="G11" s="378">
        <f>G4*G5</f>
        <v>720</v>
      </c>
    </row>
    <row r="12" spans="1:12" ht="15.75" customHeight="1" thickBot="1" x14ac:dyDescent="0.3">
      <c r="A12" s="268"/>
      <c r="B12" s="268"/>
      <c r="C12" s="380">
        <f>SUM(C11:D11)</f>
        <v>3936</v>
      </c>
      <c r="D12" s="381"/>
      <c r="E12" s="382">
        <f>SUM(E11:F11)</f>
        <v>6760</v>
      </c>
      <c r="F12" s="383"/>
      <c r="G12" s="379"/>
    </row>
    <row r="15" spans="1:12" x14ac:dyDescent="0.25">
      <c r="K15" s="315"/>
      <c r="L15" s="315"/>
    </row>
    <row r="22" spans="8:8" x14ac:dyDescent="0.25">
      <c r="H22" s="315"/>
    </row>
    <row r="23" spans="8:8" x14ac:dyDescent="0.25">
      <c r="H23" s="315"/>
    </row>
    <row r="24" spans="8:8" x14ac:dyDescent="0.25">
      <c r="H24" s="315"/>
    </row>
    <row r="25" spans="8:8" x14ac:dyDescent="0.25">
      <c r="H25" s="315"/>
    </row>
    <row r="26" spans="8:8" x14ac:dyDescent="0.25">
      <c r="H26" s="315"/>
    </row>
    <row r="27" spans="8:8" x14ac:dyDescent="0.25">
      <c r="H27" s="315"/>
    </row>
    <row r="28" spans="8:8" x14ac:dyDescent="0.25">
      <c r="H28" s="315"/>
    </row>
    <row r="29" spans="8:8" x14ac:dyDescent="0.25">
      <c r="H29" s="315"/>
    </row>
    <row r="30" spans="8:8" x14ac:dyDescent="0.25">
      <c r="H30" s="315"/>
    </row>
    <row r="31" spans="8:8" x14ac:dyDescent="0.25">
      <c r="H31" s="315"/>
    </row>
    <row r="32" spans="8:8" x14ac:dyDescent="0.25">
      <c r="H32" s="315"/>
    </row>
    <row r="33" spans="8:8" x14ac:dyDescent="0.25">
      <c r="H33" s="315"/>
    </row>
    <row r="34" spans="8:8" x14ac:dyDescent="0.25">
      <c r="H34" s="315"/>
    </row>
    <row r="35" spans="8:8" x14ac:dyDescent="0.25">
      <c r="H35" s="315"/>
    </row>
    <row r="36" spans="8:8" x14ac:dyDescent="0.25">
      <c r="H36" s="315"/>
    </row>
    <row r="37" spans="8:8" x14ac:dyDescent="0.25">
      <c r="H37" s="315"/>
    </row>
    <row r="38" spans="8:8" x14ac:dyDescent="0.25">
      <c r="H38" s="315"/>
    </row>
    <row r="39" spans="8:8" x14ac:dyDescent="0.25">
      <c r="H39" s="315"/>
    </row>
    <row r="40" spans="8:8" x14ac:dyDescent="0.25">
      <c r="H40" s="315"/>
    </row>
    <row r="41" spans="8:8" x14ac:dyDescent="0.25">
      <c r="H41" s="315"/>
    </row>
    <row r="42" spans="8:8" x14ac:dyDescent="0.25">
      <c r="H42" s="315"/>
    </row>
    <row r="43" spans="8:8" x14ac:dyDescent="0.25">
      <c r="H43" s="315"/>
    </row>
    <row r="44" spans="8:8" x14ac:dyDescent="0.25">
      <c r="H44" s="315"/>
    </row>
    <row r="45" spans="8:8" x14ac:dyDescent="0.25">
      <c r="H45" s="315"/>
    </row>
    <row r="46" spans="8:8" x14ac:dyDescent="0.25">
      <c r="H46" s="315"/>
    </row>
    <row r="47" spans="8:8" x14ac:dyDescent="0.25">
      <c r="H47" s="315"/>
    </row>
    <row r="48" spans="8:8" x14ac:dyDescent="0.25">
      <c r="H48" s="315"/>
    </row>
    <row r="49" spans="8:8" x14ac:dyDescent="0.25">
      <c r="H49" s="315"/>
    </row>
    <row r="50" spans="8:8" x14ac:dyDescent="0.25">
      <c r="H50" s="315"/>
    </row>
    <row r="51" spans="8:8" x14ac:dyDescent="0.25">
      <c r="H51" s="315"/>
    </row>
    <row r="52" spans="8:8" x14ac:dyDescent="0.25">
      <c r="H52" s="315"/>
    </row>
    <row r="53" spans="8:8" x14ac:dyDescent="0.25">
      <c r="H53" s="315"/>
    </row>
    <row r="54" spans="8:8" x14ac:dyDescent="0.25">
      <c r="H54" s="315"/>
    </row>
    <row r="55" spans="8:8" x14ac:dyDescent="0.25">
      <c r="H55" s="315"/>
    </row>
    <row r="56" spans="8:8" x14ac:dyDescent="0.25">
      <c r="H56" s="315"/>
    </row>
    <row r="57" spans="8:8" x14ac:dyDescent="0.25">
      <c r="H57" s="315"/>
    </row>
    <row r="58" spans="8:8" x14ac:dyDescent="0.25">
      <c r="H58" s="315"/>
    </row>
    <row r="59" spans="8:8" x14ac:dyDescent="0.25">
      <c r="H59" s="315"/>
    </row>
    <row r="60" spans="8:8" x14ac:dyDescent="0.25">
      <c r="H60" s="315"/>
    </row>
    <row r="61" spans="8:8" x14ac:dyDescent="0.25">
      <c r="H61" s="315"/>
    </row>
    <row r="62" spans="8:8" x14ac:dyDescent="0.25">
      <c r="H62" s="315"/>
    </row>
    <row r="63" spans="8:8" x14ac:dyDescent="0.25">
      <c r="H63" s="315"/>
    </row>
    <row r="64" spans="8:8" x14ac:dyDescent="0.25">
      <c r="H64" s="315"/>
    </row>
    <row r="65" spans="8:8" x14ac:dyDescent="0.25">
      <c r="H65" s="315"/>
    </row>
    <row r="66" spans="8:8" x14ac:dyDescent="0.25">
      <c r="H66" s="315"/>
    </row>
    <row r="67" spans="8:8" x14ac:dyDescent="0.25">
      <c r="H67" s="315"/>
    </row>
    <row r="68" spans="8:8" x14ac:dyDescent="0.25">
      <c r="H68" s="315"/>
    </row>
    <row r="69" spans="8:8" x14ac:dyDescent="0.25">
      <c r="H69" s="315"/>
    </row>
    <row r="70" spans="8:8" x14ac:dyDescent="0.25">
      <c r="H70" s="315"/>
    </row>
    <row r="71" spans="8:8" x14ac:dyDescent="0.25">
      <c r="H71" s="315"/>
    </row>
    <row r="72" spans="8:8" x14ac:dyDescent="0.25">
      <c r="H72" s="315"/>
    </row>
    <row r="73" spans="8:8" x14ac:dyDescent="0.25">
      <c r="H73" s="315"/>
    </row>
    <row r="74" spans="8:8" x14ac:dyDescent="0.25">
      <c r="H74" s="315"/>
    </row>
    <row r="75" spans="8:8" x14ac:dyDescent="0.25">
      <c r="H75" s="315"/>
    </row>
    <row r="76" spans="8:8" x14ac:dyDescent="0.25">
      <c r="H76" s="315"/>
    </row>
    <row r="77" spans="8:8" x14ac:dyDescent="0.25">
      <c r="H77" s="315"/>
    </row>
    <row r="78" spans="8:8" x14ac:dyDescent="0.25">
      <c r="H78" s="315"/>
    </row>
    <row r="79" spans="8:8" x14ac:dyDescent="0.25">
      <c r="H79" s="315"/>
    </row>
    <row r="80" spans="8:8" x14ac:dyDescent="0.25">
      <c r="H80" s="315"/>
    </row>
    <row r="81" spans="8:8" x14ac:dyDescent="0.25">
      <c r="H81" s="315"/>
    </row>
    <row r="82" spans="8:8" x14ac:dyDescent="0.25">
      <c r="H82" s="315"/>
    </row>
    <row r="83" spans="8:8" x14ac:dyDescent="0.25">
      <c r="H83" s="315"/>
    </row>
    <row r="84" spans="8:8" x14ac:dyDescent="0.25">
      <c r="H84" s="315"/>
    </row>
    <row r="85" spans="8:8" x14ac:dyDescent="0.25">
      <c r="H85" s="315"/>
    </row>
    <row r="86" spans="8:8" x14ac:dyDescent="0.25">
      <c r="H86" s="315"/>
    </row>
    <row r="87" spans="8:8" x14ac:dyDescent="0.25">
      <c r="H87" s="315"/>
    </row>
    <row r="88" spans="8:8" x14ac:dyDescent="0.25">
      <c r="H88" s="315"/>
    </row>
    <row r="89" spans="8:8" x14ac:dyDescent="0.25">
      <c r="H89" s="315"/>
    </row>
    <row r="90" spans="8:8" x14ac:dyDescent="0.25">
      <c r="H90" s="315"/>
    </row>
    <row r="91" spans="8:8" x14ac:dyDescent="0.25">
      <c r="H91" s="315"/>
    </row>
    <row r="92" spans="8:8" x14ac:dyDescent="0.25">
      <c r="H92" s="315"/>
    </row>
    <row r="93" spans="8:8" x14ac:dyDescent="0.25">
      <c r="H93" s="315"/>
    </row>
    <row r="94" spans="8:8" x14ac:dyDescent="0.25">
      <c r="H94" s="315"/>
    </row>
    <row r="95" spans="8:8" x14ac:dyDescent="0.25">
      <c r="H95" s="315"/>
    </row>
    <row r="96" spans="8:8" x14ac:dyDescent="0.25">
      <c r="H96" s="315"/>
    </row>
    <row r="97" spans="8:8" x14ac:dyDescent="0.25">
      <c r="H97" s="315"/>
    </row>
    <row r="98" spans="8:8" x14ac:dyDescent="0.25">
      <c r="H98" s="315"/>
    </row>
    <row r="99" spans="8:8" x14ac:dyDescent="0.25">
      <c r="H99" s="315"/>
    </row>
    <row r="100" spans="8:8" x14ac:dyDescent="0.25">
      <c r="H100" s="315"/>
    </row>
    <row r="101" spans="8:8" x14ac:dyDescent="0.25">
      <c r="H101" s="315"/>
    </row>
    <row r="102" spans="8:8" x14ac:dyDescent="0.25">
      <c r="H102" s="315"/>
    </row>
    <row r="103" spans="8:8" x14ac:dyDescent="0.25">
      <c r="H103" s="315"/>
    </row>
    <row r="104" spans="8:8" x14ac:dyDescent="0.25">
      <c r="H104" s="315"/>
    </row>
    <row r="105" spans="8:8" x14ac:dyDescent="0.25">
      <c r="H105" s="315"/>
    </row>
    <row r="106" spans="8:8" x14ac:dyDescent="0.25">
      <c r="H106" s="315"/>
    </row>
    <row r="107" spans="8:8" x14ac:dyDescent="0.25">
      <c r="H107" s="315"/>
    </row>
    <row r="108" spans="8:8" x14ac:dyDescent="0.25">
      <c r="H108" s="315"/>
    </row>
    <row r="109" spans="8:8" x14ac:dyDescent="0.25">
      <c r="H109" s="315"/>
    </row>
    <row r="110" spans="8:8" x14ac:dyDescent="0.25">
      <c r="H110" s="315"/>
    </row>
    <row r="111" spans="8:8" x14ac:dyDescent="0.25">
      <c r="H111" s="315"/>
    </row>
    <row r="112" spans="8:8" x14ac:dyDescent="0.25">
      <c r="H112" s="315"/>
    </row>
    <row r="113" spans="8:8" x14ac:dyDescent="0.25">
      <c r="H113" s="315"/>
    </row>
    <row r="114" spans="8:8" x14ac:dyDescent="0.25">
      <c r="H114" s="315"/>
    </row>
    <row r="115" spans="8:8" x14ac:dyDescent="0.25">
      <c r="H115" s="315"/>
    </row>
    <row r="116" spans="8:8" x14ac:dyDescent="0.25">
      <c r="H116" s="315"/>
    </row>
    <row r="117" spans="8:8" x14ac:dyDescent="0.25">
      <c r="H117" s="315"/>
    </row>
    <row r="118" spans="8:8" x14ac:dyDescent="0.25">
      <c r="H118" s="315"/>
    </row>
    <row r="119" spans="8:8" x14ac:dyDescent="0.25">
      <c r="H119" s="315"/>
    </row>
    <row r="120" spans="8:8" x14ac:dyDescent="0.25">
      <c r="H120" s="315"/>
    </row>
    <row r="121" spans="8:8" x14ac:dyDescent="0.25">
      <c r="H121" s="315"/>
    </row>
    <row r="122" spans="8:8" x14ac:dyDescent="0.25">
      <c r="H122" s="315"/>
    </row>
    <row r="123" spans="8:8" x14ac:dyDescent="0.25">
      <c r="H123" s="315"/>
    </row>
    <row r="124" spans="8:8" x14ac:dyDescent="0.25">
      <c r="H124" s="315"/>
    </row>
    <row r="125" spans="8:8" x14ac:dyDescent="0.25">
      <c r="H125" s="315"/>
    </row>
    <row r="126" spans="8:8" x14ac:dyDescent="0.25">
      <c r="H126" s="315"/>
    </row>
    <row r="127" spans="8:8" x14ac:dyDescent="0.25">
      <c r="H127" s="315"/>
    </row>
    <row r="128" spans="8:8" x14ac:dyDescent="0.25">
      <c r="H128" s="315"/>
    </row>
    <row r="129" spans="8:8" x14ac:dyDescent="0.25">
      <c r="H129" s="315"/>
    </row>
    <row r="130" spans="8:8" x14ac:dyDescent="0.25">
      <c r="H130" s="315"/>
    </row>
    <row r="131" spans="8:8" x14ac:dyDescent="0.25">
      <c r="H131" s="315"/>
    </row>
    <row r="132" spans="8:8" x14ac:dyDescent="0.25">
      <c r="H132" s="315"/>
    </row>
    <row r="133" spans="8:8" x14ac:dyDescent="0.25">
      <c r="H133" s="315"/>
    </row>
    <row r="134" spans="8:8" x14ac:dyDescent="0.25">
      <c r="H134" s="315"/>
    </row>
    <row r="135" spans="8:8" x14ac:dyDescent="0.25">
      <c r="H135" s="315"/>
    </row>
    <row r="136" spans="8:8" x14ac:dyDescent="0.25">
      <c r="H136" s="315"/>
    </row>
    <row r="137" spans="8:8" x14ac:dyDescent="0.25">
      <c r="H137" s="315"/>
    </row>
    <row r="138" spans="8:8" x14ac:dyDescent="0.25">
      <c r="H138" s="315"/>
    </row>
    <row r="139" spans="8:8" x14ac:dyDescent="0.25">
      <c r="H139" s="315"/>
    </row>
    <row r="140" spans="8:8" x14ac:dyDescent="0.25">
      <c r="H140" s="315"/>
    </row>
    <row r="141" spans="8:8" x14ac:dyDescent="0.25">
      <c r="H141" s="315"/>
    </row>
    <row r="142" spans="8:8" x14ac:dyDescent="0.25">
      <c r="H142" s="315"/>
    </row>
    <row r="143" spans="8:8" x14ac:dyDescent="0.25">
      <c r="H143" s="315"/>
    </row>
    <row r="144" spans="8:8" x14ac:dyDescent="0.25">
      <c r="H144" s="315"/>
    </row>
    <row r="145" spans="8:8" x14ac:dyDescent="0.25">
      <c r="H145" s="315"/>
    </row>
    <row r="146" spans="8:8" x14ac:dyDescent="0.25">
      <c r="H146" s="315"/>
    </row>
    <row r="147" spans="8:8" x14ac:dyDescent="0.25">
      <c r="H147" s="315"/>
    </row>
    <row r="148" spans="8:8" x14ac:dyDescent="0.25">
      <c r="H148" s="315"/>
    </row>
    <row r="149" spans="8:8" x14ac:dyDescent="0.25">
      <c r="H149" s="315"/>
    </row>
    <row r="150" spans="8:8" x14ac:dyDescent="0.25">
      <c r="H150" s="315"/>
    </row>
    <row r="151" spans="8:8" x14ac:dyDescent="0.25">
      <c r="H151" s="315"/>
    </row>
    <row r="152" spans="8:8" x14ac:dyDescent="0.25">
      <c r="H152" s="315"/>
    </row>
    <row r="153" spans="8:8" x14ac:dyDescent="0.25">
      <c r="H153" s="315"/>
    </row>
    <row r="154" spans="8:8" x14ac:dyDescent="0.25">
      <c r="H154" s="315"/>
    </row>
    <row r="155" spans="8:8" x14ac:dyDescent="0.25">
      <c r="H155" s="315"/>
    </row>
    <row r="156" spans="8:8" x14ac:dyDescent="0.25">
      <c r="H156" s="315"/>
    </row>
    <row r="157" spans="8:8" x14ac:dyDescent="0.25">
      <c r="H157" s="315"/>
    </row>
    <row r="158" spans="8:8" x14ac:dyDescent="0.25">
      <c r="H158" s="315"/>
    </row>
    <row r="159" spans="8:8" x14ac:dyDescent="0.25">
      <c r="H159" s="315"/>
    </row>
    <row r="160" spans="8:8" x14ac:dyDescent="0.25">
      <c r="H160" s="315"/>
    </row>
    <row r="161" spans="8:8" x14ac:dyDescent="0.25">
      <c r="H161" s="315"/>
    </row>
    <row r="162" spans="8:8" x14ac:dyDescent="0.25">
      <c r="H162" s="315"/>
    </row>
    <row r="163" spans="8:8" x14ac:dyDescent="0.25">
      <c r="H163" s="315"/>
    </row>
    <row r="164" spans="8:8" x14ac:dyDescent="0.25">
      <c r="H164" s="315"/>
    </row>
    <row r="165" spans="8:8" x14ac:dyDescent="0.25">
      <c r="H165" s="315"/>
    </row>
    <row r="166" spans="8:8" x14ac:dyDescent="0.25">
      <c r="H166" s="315"/>
    </row>
    <row r="167" spans="8:8" x14ac:dyDescent="0.25">
      <c r="H167" s="315"/>
    </row>
    <row r="168" spans="8:8" x14ac:dyDescent="0.25">
      <c r="H168" s="315"/>
    </row>
    <row r="169" spans="8:8" x14ac:dyDescent="0.25">
      <c r="H169" s="315"/>
    </row>
    <row r="170" spans="8:8" x14ac:dyDescent="0.25">
      <c r="H170" s="315"/>
    </row>
    <row r="171" spans="8:8" x14ac:dyDescent="0.25">
      <c r="H171" s="315"/>
    </row>
    <row r="172" spans="8:8" x14ac:dyDescent="0.25">
      <c r="H172" s="315"/>
    </row>
    <row r="173" spans="8:8" x14ac:dyDescent="0.25">
      <c r="H173" s="315"/>
    </row>
    <row r="174" spans="8:8" x14ac:dyDescent="0.25">
      <c r="H174" s="315"/>
    </row>
    <row r="175" spans="8:8" x14ac:dyDescent="0.25">
      <c r="H175" s="315"/>
    </row>
    <row r="176" spans="8:8" x14ac:dyDescent="0.25">
      <c r="H176" s="315"/>
    </row>
    <row r="177" spans="8:8" x14ac:dyDescent="0.25">
      <c r="H177" s="315"/>
    </row>
    <row r="178" spans="8:8" x14ac:dyDescent="0.25">
      <c r="H178" s="315"/>
    </row>
    <row r="179" spans="8:8" x14ac:dyDescent="0.25">
      <c r="H179" s="315"/>
    </row>
    <row r="180" spans="8:8" x14ac:dyDescent="0.25">
      <c r="H180" s="315"/>
    </row>
    <row r="181" spans="8:8" x14ac:dyDescent="0.25">
      <c r="H181" s="315"/>
    </row>
    <row r="182" spans="8:8" x14ac:dyDescent="0.25">
      <c r="H182" s="315"/>
    </row>
    <row r="183" spans="8:8" x14ac:dyDescent="0.25">
      <c r="H183" s="315"/>
    </row>
    <row r="184" spans="8:8" x14ac:dyDescent="0.25">
      <c r="H184" s="315"/>
    </row>
    <row r="185" spans="8:8" x14ac:dyDescent="0.25">
      <c r="H185" s="315"/>
    </row>
    <row r="186" spans="8:8" x14ac:dyDescent="0.25">
      <c r="H186" s="315"/>
    </row>
    <row r="187" spans="8:8" x14ac:dyDescent="0.25">
      <c r="H187" s="315"/>
    </row>
    <row r="188" spans="8:8" x14ac:dyDescent="0.25">
      <c r="H188" s="315"/>
    </row>
    <row r="189" spans="8:8" x14ac:dyDescent="0.25">
      <c r="H189" s="315"/>
    </row>
    <row r="190" spans="8:8" x14ac:dyDescent="0.25">
      <c r="H190" s="315"/>
    </row>
    <row r="191" spans="8:8" x14ac:dyDescent="0.25">
      <c r="H191" s="315"/>
    </row>
    <row r="192" spans="8:8" x14ac:dyDescent="0.25">
      <c r="H192" s="315"/>
    </row>
    <row r="193" spans="8:8" x14ac:dyDescent="0.25">
      <c r="H193" s="315"/>
    </row>
    <row r="194" spans="8:8" x14ac:dyDescent="0.25">
      <c r="H194" s="315"/>
    </row>
    <row r="195" spans="8:8" x14ac:dyDescent="0.25">
      <c r="H195" s="315"/>
    </row>
    <row r="196" spans="8:8" x14ac:dyDescent="0.25">
      <c r="H196" s="315"/>
    </row>
    <row r="197" spans="8:8" x14ac:dyDescent="0.25">
      <c r="H197" s="315"/>
    </row>
    <row r="198" spans="8:8" x14ac:dyDescent="0.25">
      <c r="H198" s="315"/>
    </row>
    <row r="199" spans="8:8" x14ac:dyDescent="0.25">
      <c r="H199" s="315"/>
    </row>
    <row r="200" spans="8:8" x14ac:dyDescent="0.25">
      <c r="H200" s="315"/>
    </row>
    <row r="201" spans="8:8" x14ac:dyDescent="0.25">
      <c r="H201" s="315"/>
    </row>
    <row r="202" spans="8:8" x14ac:dyDescent="0.25">
      <c r="H202" s="315"/>
    </row>
    <row r="203" spans="8:8" x14ac:dyDescent="0.25">
      <c r="H203" s="315"/>
    </row>
    <row r="204" spans="8:8" x14ac:dyDescent="0.25">
      <c r="H204" s="315"/>
    </row>
    <row r="205" spans="8:8" x14ac:dyDescent="0.25">
      <c r="H205" s="315"/>
    </row>
    <row r="206" spans="8:8" x14ac:dyDescent="0.25">
      <c r="H206" s="315"/>
    </row>
    <row r="207" spans="8:8" x14ac:dyDescent="0.25">
      <c r="H207" s="315"/>
    </row>
    <row r="208" spans="8:8" x14ac:dyDescent="0.25">
      <c r="H208" s="315"/>
    </row>
    <row r="209" spans="8:8" x14ac:dyDescent="0.25">
      <c r="H209" s="315"/>
    </row>
    <row r="210" spans="8:8" x14ac:dyDescent="0.25">
      <c r="H210" s="315"/>
    </row>
    <row r="211" spans="8:8" x14ac:dyDescent="0.25">
      <c r="H211" s="315"/>
    </row>
    <row r="212" spans="8:8" x14ac:dyDescent="0.25">
      <c r="H212" s="315"/>
    </row>
    <row r="213" spans="8:8" x14ac:dyDescent="0.25">
      <c r="H213" s="315"/>
    </row>
    <row r="214" spans="8:8" x14ac:dyDescent="0.25">
      <c r="H214" s="315"/>
    </row>
    <row r="215" spans="8:8" x14ac:dyDescent="0.25">
      <c r="H215" s="315"/>
    </row>
    <row r="216" spans="8:8" x14ac:dyDescent="0.25">
      <c r="H216" s="315"/>
    </row>
    <row r="217" spans="8:8" x14ac:dyDescent="0.25">
      <c r="H217" s="315"/>
    </row>
    <row r="218" spans="8:8" x14ac:dyDescent="0.25">
      <c r="H218" s="315"/>
    </row>
    <row r="219" spans="8:8" x14ac:dyDescent="0.25">
      <c r="H219" s="315"/>
    </row>
    <row r="220" spans="8:8" x14ac:dyDescent="0.25">
      <c r="H220" s="315"/>
    </row>
    <row r="221" spans="8:8" x14ac:dyDescent="0.25">
      <c r="H221" s="315"/>
    </row>
    <row r="222" spans="8:8" x14ac:dyDescent="0.25">
      <c r="H222" s="315"/>
    </row>
    <row r="223" spans="8:8" x14ac:dyDescent="0.25">
      <c r="H223" s="315"/>
    </row>
    <row r="224" spans="8:8" x14ac:dyDescent="0.25">
      <c r="H224" s="315"/>
    </row>
    <row r="225" spans="8:8" x14ac:dyDescent="0.25">
      <c r="H225" s="315"/>
    </row>
    <row r="226" spans="8:8" x14ac:dyDescent="0.25">
      <c r="H226" s="315"/>
    </row>
    <row r="227" spans="8:8" x14ac:dyDescent="0.25">
      <c r="H227" s="315"/>
    </row>
    <row r="228" spans="8:8" x14ac:dyDescent="0.25">
      <c r="H228" s="315"/>
    </row>
    <row r="229" spans="8:8" x14ac:dyDescent="0.25">
      <c r="H229" s="315"/>
    </row>
    <row r="230" spans="8:8" x14ac:dyDescent="0.25">
      <c r="H230" s="315"/>
    </row>
    <row r="231" spans="8:8" x14ac:dyDescent="0.25">
      <c r="H231" s="315"/>
    </row>
    <row r="232" spans="8:8" x14ac:dyDescent="0.25">
      <c r="H232" s="315"/>
    </row>
    <row r="233" spans="8:8" x14ac:dyDescent="0.25">
      <c r="H233" s="315"/>
    </row>
    <row r="234" spans="8:8" x14ac:dyDescent="0.25">
      <c r="H234" s="315"/>
    </row>
    <row r="235" spans="8:8" x14ac:dyDescent="0.25">
      <c r="H235" s="315"/>
    </row>
    <row r="236" spans="8:8" x14ac:dyDescent="0.25">
      <c r="H236" s="315"/>
    </row>
    <row r="237" spans="8:8" x14ac:dyDescent="0.25">
      <c r="H237" s="315"/>
    </row>
    <row r="238" spans="8:8" x14ac:dyDescent="0.25">
      <c r="H238" s="315"/>
    </row>
    <row r="239" spans="8:8" x14ac:dyDescent="0.25">
      <c r="H239" s="315"/>
    </row>
    <row r="240" spans="8:8" x14ac:dyDescent="0.25">
      <c r="H240" s="315"/>
    </row>
    <row r="241" spans="8:8" x14ac:dyDescent="0.25">
      <c r="H241" s="315"/>
    </row>
    <row r="242" spans="8:8" x14ac:dyDescent="0.25">
      <c r="H242" s="315"/>
    </row>
    <row r="243" spans="8:8" x14ac:dyDescent="0.25">
      <c r="H243" s="315"/>
    </row>
    <row r="244" spans="8:8" x14ac:dyDescent="0.25">
      <c r="H244" s="315"/>
    </row>
    <row r="245" spans="8:8" x14ac:dyDescent="0.25">
      <c r="H245" s="315"/>
    </row>
    <row r="246" spans="8:8" x14ac:dyDescent="0.25">
      <c r="H246" s="315"/>
    </row>
    <row r="247" spans="8:8" x14ac:dyDescent="0.25">
      <c r="H247" s="315"/>
    </row>
    <row r="248" spans="8:8" x14ac:dyDescent="0.25">
      <c r="H248" s="315"/>
    </row>
    <row r="249" spans="8:8" x14ac:dyDescent="0.25">
      <c r="H249" s="315"/>
    </row>
    <row r="250" spans="8:8" x14ac:dyDescent="0.25">
      <c r="H250" s="315"/>
    </row>
    <row r="251" spans="8:8" x14ac:dyDescent="0.25">
      <c r="H251" s="315"/>
    </row>
    <row r="252" spans="8:8" x14ac:dyDescent="0.25">
      <c r="H252" s="315"/>
    </row>
    <row r="253" spans="8:8" x14ac:dyDescent="0.25">
      <c r="H253" s="315"/>
    </row>
    <row r="254" spans="8:8" x14ac:dyDescent="0.25">
      <c r="H254" s="315"/>
    </row>
    <row r="255" spans="8:8" x14ac:dyDescent="0.25">
      <c r="H255" s="315"/>
    </row>
    <row r="256" spans="8:8" x14ac:dyDescent="0.25">
      <c r="H256" s="315"/>
    </row>
    <row r="257" spans="8:8" x14ac:dyDescent="0.25">
      <c r="H257" s="315"/>
    </row>
    <row r="258" spans="8:8" x14ac:dyDescent="0.25">
      <c r="H258" s="315"/>
    </row>
    <row r="259" spans="8:8" x14ac:dyDescent="0.25">
      <c r="H259" s="315"/>
    </row>
    <row r="260" spans="8:8" x14ac:dyDescent="0.25">
      <c r="H260" s="315"/>
    </row>
    <row r="261" spans="8:8" x14ac:dyDescent="0.25">
      <c r="H261" s="315"/>
    </row>
    <row r="262" spans="8:8" x14ac:dyDescent="0.25">
      <c r="H262" s="315"/>
    </row>
    <row r="263" spans="8:8" x14ac:dyDescent="0.25">
      <c r="H263" s="315"/>
    </row>
    <row r="264" spans="8:8" x14ac:dyDescent="0.25">
      <c r="H264" s="315"/>
    </row>
  </sheetData>
  <sheetProtection algorithmName="SHA-512" hashValue="/B1DrRvDfpWGjLTrVhz/lndVOQwNNrkeM5zw78RGY57gKviMKsrdSD9+75eMyDABr1AOrnQncWWQ1RXPgc1lHg==" saltValue="noWC4wt4PmsqMCKbVCya4A==" spinCount="100000" sheet="1" objects="1" scenarios="1" autoFilter="0"/>
  <mergeCells count="9">
    <mergeCell ref="G11:G12"/>
    <mergeCell ref="C12:D12"/>
    <mergeCell ref="E12:F12"/>
    <mergeCell ref="A1:B1"/>
    <mergeCell ref="C1:D1"/>
    <mergeCell ref="E1:F1"/>
    <mergeCell ref="A2:A4"/>
    <mergeCell ref="B2:B4"/>
    <mergeCell ref="E3:F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44F26-98A1-407A-9A53-94E1D65DE998}">
  <sheetPr codeName="Arkusz5"/>
  <dimension ref="A1:H335"/>
  <sheetViews>
    <sheetView zoomScale="85" zoomScaleNormal="85" zoomScaleSheetLayoutView="85" workbookViewId="0">
      <selection activeCell="L10" sqref="L10"/>
    </sheetView>
  </sheetViews>
  <sheetFormatPr defaultColWidth="9.1796875" defaultRowHeight="12.5" x14ac:dyDescent="0.25"/>
  <cols>
    <col min="1" max="1" width="3.81640625" style="248" bestFit="1" customWidth="1"/>
    <col min="2" max="2" width="37" style="248" customWidth="1"/>
    <col min="3" max="3" width="34.54296875" style="239" customWidth="1"/>
    <col min="4" max="4" width="14.81640625" style="248" customWidth="1"/>
    <col min="5" max="6" width="25.7265625" style="220" customWidth="1"/>
    <col min="7" max="7" width="18.7265625" style="220" customWidth="1"/>
    <col min="8" max="16384" width="9.1796875" style="220"/>
  </cols>
  <sheetData>
    <row r="1" spans="1:8" ht="24" customHeight="1" thickBot="1" x14ac:dyDescent="0.3">
      <c r="A1" s="391"/>
      <c r="B1" s="392"/>
      <c r="C1" s="392"/>
      <c r="D1" s="392"/>
      <c r="E1" s="392"/>
      <c r="F1" s="392"/>
      <c r="G1" s="392"/>
      <c r="H1" s="254"/>
    </row>
    <row r="2" spans="1:8" ht="32.15" customHeight="1" thickBot="1" x14ac:dyDescent="0.3">
      <c r="A2" s="402" t="s">
        <v>38</v>
      </c>
      <c r="B2" s="403"/>
      <c r="C2" s="404" t="s">
        <v>189</v>
      </c>
      <c r="D2" s="405"/>
      <c r="E2" s="269" t="s">
        <v>431</v>
      </c>
      <c r="F2" s="269" t="s">
        <v>430</v>
      </c>
      <c r="G2" s="214" t="s">
        <v>344</v>
      </c>
      <c r="H2" s="254"/>
    </row>
    <row r="3" spans="1:8" ht="32.15" customHeight="1" thickBot="1" x14ac:dyDescent="0.3">
      <c r="A3" s="406" t="s">
        <v>59</v>
      </c>
      <c r="B3" s="407"/>
      <c r="C3" s="404" t="s">
        <v>185</v>
      </c>
      <c r="D3" s="408"/>
      <c r="E3" s="270">
        <f ca="1">SUBTOTAL(9,E8:E181)</f>
        <v>0</v>
      </c>
      <c r="F3" s="270">
        <f ca="1">SUBTOTAL(9,F8:F181)</f>
        <v>0</v>
      </c>
      <c r="G3" s="218">
        <f ca="1">SUBTOTAL(9,G8:G181)</f>
        <v>267</v>
      </c>
      <c r="H3" s="254"/>
    </row>
    <row r="4" spans="1:8" ht="11.25" customHeight="1" thickBot="1" x14ac:dyDescent="0.3">
      <c r="A4" s="393"/>
      <c r="B4" s="394"/>
      <c r="C4" s="394"/>
      <c r="D4" s="395"/>
      <c r="E4" s="221"/>
      <c r="F4" s="255"/>
      <c r="G4" s="255"/>
      <c r="H4" s="254"/>
    </row>
    <row r="5" spans="1:8" ht="37.5" customHeight="1" thickBot="1" x14ac:dyDescent="0.3">
      <c r="A5" s="222" t="s">
        <v>41</v>
      </c>
      <c r="B5" s="223" t="s">
        <v>191</v>
      </c>
      <c r="C5" s="224" t="s">
        <v>40</v>
      </c>
      <c r="D5" s="223" t="s">
        <v>348</v>
      </c>
      <c r="E5" s="223" t="s">
        <v>349</v>
      </c>
      <c r="F5" s="223" t="s">
        <v>350</v>
      </c>
      <c r="G5" s="223" t="s">
        <v>344</v>
      </c>
    </row>
    <row r="6" spans="1:8" ht="15.75" customHeight="1" thickBot="1" x14ac:dyDescent="0.3">
      <c r="A6" s="225">
        <v>1</v>
      </c>
      <c r="B6" s="226">
        <v>2</v>
      </c>
      <c r="C6" s="226">
        <v>3</v>
      </c>
      <c r="D6" s="227">
        <v>4</v>
      </c>
      <c r="E6" s="228">
        <v>5</v>
      </c>
      <c r="F6" s="228">
        <v>6</v>
      </c>
      <c r="G6" s="228">
        <v>7</v>
      </c>
    </row>
    <row r="7" spans="1:8" ht="16.5" customHeight="1" x14ac:dyDescent="0.25">
      <c r="A7" s="229">
        <v>1</v>
      </c>
      <c r="B7" s="230" t="s">
        <v>60</v>
      </c>
      <c r="C7" s="231"/>
      <c r="D7" s="231"/>
      <c r="E7" s="231"/>
      <c r="F7" s="232"/>
      <c r="G7" s="233"/>
    </row>
    <row r="8" spans="1:8" ht="25" x14ac:dyDescent="0.25">
      <c r="A8" s="253">
        <v>2</v>
      </c>
      <c r="B8" s="252" t="s">
        <v>62</v>
      </c>
      <c r="C8" s="234" t="s">
        <v>63</v>
      </c>
      <c r="D8" s="251" t="s">
        <v>64</v>
      </c>
      <c r="E8" s="338" cm="1">
        <f t="array" aca="1" ref="E8" ca="1">IFERROR(INDIRECT("'"&amp;$A8&amp;"'!F5"),"")</f>
        <v>0</v>
      </c>
      <c r="F8" s="338">
        <f ca="1">IFERROR($E8*4,"")</f>
        <v>0</v>
      </c>
      <c r="G8" s="252" cm="1">
        <f t="array" aca="1" ref="G8" ca="1">INDIRECT("'"&amp;A8&amp;"'!G5")</f>
        <v>12</v>
      </c>
    </row>
    <row r="9" spans="1:8" ht="25" x14ac:dyDescent="0.25">
      <c r="A9" s="253">
        <v>3</v>
      </c>
      <c r="B9" s="252" t="s">
        <v>65</v>
      </c>
      <c r="C9" s="234" t="s">
        <v>66</v>
      </c>
      <c r="D9" s="251" t="s">
        <v>67</v>
      </c>
      <c r="E9" s="338" cm="1">
        <f t="array" aca="1" ref="E9" ca="1">IFERROR(INDIRECT("'"&amp;$A9&amp;"'!F5"),"")</f>
        <v>0</v>
      </c>
      <c r="F9" s="338">
        <f t="shared" ref="F9:F72" ca="1" si="0">IFERROR($E9*4,"")</f>
        <v>0</v>
      </c>
      <c r="G9" s="252" cm="1">
        <f t="array" aca="1" ref="G9" ca="1">INDIRECT("'"&amp;A9&amp;"'!G5")</f>
        <v>11</v>
      </c>
    </row>
    <row r="10" spans="1:8" x14ac:dyDescent="0.25">
      <c r="A10" s="253">
        <v>4</v>
      </c>
      <c r="B10" s="252" t="s">
        <v>68</v>
      </c>
      <c r="C10" s="234" t="s">
        <v>337</v>
      </c>
      <c r="D10" s="251" t="s">
        <v>69</v>
      </c>
      <c r="E10" s="338" cm="1">
        <f t="array" aca="1" ref="E10" ca="1">IFERROR(INDIRECT("'"&amp;$A10&amp;"'!F5"),"")</f>
        <v>0</v>
      </c>
      <c r="F10" s="338">
        <f t="shared" ca="1" si="0"/>
        <v>0</v>
      </c>
      <c r="G10" s="252" cm="1">
        <f t="array" aca="1" ref="G10" ca="1">INDIRECT("'"&amp;A10&amp;"'!G5")</f>
        <v>10</v>
      </c>
    </row>
    <row r="11" spans="1:8" x14ac:dyDescent="0.25">
      <c r="A11" s="253">
        <v>5</v>
      </c>
      <c r="B11" s="252" t="s">
        <v>70</v>
      </c>
      <c r="C11" s="234" t="s">
        <v>71</v>
      </c>
      <c r="D11" s="251" t="s">
        <v>69</v>
      </c>
      <c r="E11" s="338" cm="1">
        <f t="array" aca="1" ref="E11" ca="1">IFERROR(INDIRECT("'"&amp;$A11&amp;"'!F5"),"")</f>
        <v>0</v>
      </c>
      <c r="F11" s="338">
        <f t="shared" ca="1" si="0"/>
        <v>0</v>
      </c>
      <c r="G11" s="252" cm="1">
        <f t="array" aca="1" ref="G11" ca="1">INDIRECT("'"&amp;A11&amp;"'!G5")</f>
        <v>5</v>
      </c>
    </row>
    <row r="12" spans="1:8" x14ac:dyDescent="0.25">
      <c r="A12" s="253">
        <v>6</v>
      </c>
      <c r="B12" s="251" t="s">
        <v>72</v>
      </c>
      <c r="C12" s="234"/>
      <c r="D12" s="251" t="s">
        <v>64</v>
      </c>
      <c r="E12" s="339" cm="1">
        <f t="array" aca="1" ref="E12" ca="1">IFERROR(INDIRECT("'"&amp;$A12&amp;"'!F5"),"")</f>
        <v>0</v>
      </c>
      <c r="F12" s="339">
        <f t="shared" ca="1" si="0"/>
        <v>0</v>
      </c>
      <c r="G12" s="251" cm="1">
        <f t="array" aca="1" ref="G12" ca="1">INDIRECT("'"&amp;A12&amp;"'!G5")</f>
        <v>5</v>
      </c>
    </row>
    <row r="13" spans="1:8" x14ac:dyDescent="0.25">
      <c r="A13" s="253">
        <v>7</v>
      </c>
      <c r="B13" s="252" t="s">
        <v>73</v>
      </c>
      <c r="C13" s="234" t="s">
        <v>246</v>
      </c>
      <c r="D13" s="251" t="s">
        <v>74</v>
      </c>
      <c r="E13" s="338" cm="1">
        <f t="array" aca="1" ref="E13" ca="1">IFERROR(INDIRECT("'"&amp;$A13&amp;"'!F5"),"")</f>
        <v>0</v>
      </c>
      <c r="F13" s="338">
        <f t="shared" ca="1" si="0"/>
        <v>0</v>
      </c>
      <c r="G13" s="252" cm="1">
        <f t="array" aca="1" ref="G13" ca="1">INDIRECT("'"&amp;A13&amp;"'!G5")</f>
        <v>3</v>
      </c>
    </row>
    <row r="14" spans="1:8" ht="25" x14ac:dyDescent="0.25">
      <c r="A14" s="396">
        <v>8</v>
      </c>
      <c r="B14" s="397" t="s">
        <v>75</v>
      </c>
      <c r="C14" s="235" t="s">
        <v>209</v>
      </c>
      <c r="D14" s="236" t="s">
        <v>64</v>
      </c>
      <c r="E14" s="398" cm="1">
        <f t="array" aca="1" ref="E14" ca="1">IFERROR(INDIRECT("'"&amp;$A14&amp;"'!F5"),"")</f>
        <v>0</v>
      </c>
      <c r="F14" s="398">
        <f t="shared" ca="1" si="0"/>
        <v>0</v>
      </c>
      <c r="G14" s="399" cm="1">
        <f t="array" aca="1" ref="G14" ca="1">INDIRECT("'"&amp;A14&amp;"'!G5")</f>
        <v>9</v>
      </c>
    </row>
    <row r="15" spans="1:8" x14ac:dyDescent="0.25">
      <c r="A15" s="396"/>
      <c r="B15" s="397"/>
      <c r="C15" s="235" t="s">
        <v>76</v>
      </c>
      <c r="D15" s="236" t="s">
        <v>64</v>
      </c>
      <c r="E15" s="398" t="str" cm="1">
        <f t="array" aca="1" ref="E15" ca="1">IFERROR(INDIRECT("'"&amp;$A15&amp;"'!F5"),"")</f>
        <v/>
      </c>
      <c r="F15" s="398" t="str">
        <f t="shared" ca="1" si="0"/>
        <v/>
      </c>
      <c r="G15" s="400"/>
    </row>
    <row r="16" spans="1:8" x14ac:dyDescent="0.25">
      <c r="A16" s="396"/>
      <c r="B16" s="397"/>
      <c r="C16" s="237" t="s">
        <v>77</v>
      </c>
      <c r="D16" s="238" t="s">
        <v>266</v>
      </c>
      <c r="E16" s="398" t="str" cm="1">
        <f t="array" aca="1" ref="E16" ca="1">IFERROR(INDIRECT("'"&amp;$A16&amp;"'!F5"),"")</f>
        <v/>
      </c>
      <c r="F16" s="398" t="str">
        <f t="shared" ca="1" si="0"/>
        <v/>
      </c>
      <c r="G16" s="400"/>
    </row>
    <row r="17" spans="1:7" x14ac:dyDescent="0.25">
      <c r="A17" s="396"/>
      <c r="B17" s="397"/>
      <c r="C17" s="237" t="s">
        <v>78</v>
      </c>
      <c r="D17" s="238" t="s">
        <v>81</v>
      </c>
      <c r="E17" s="398" t="str" cm="1">
        <f t="array" aca="1" ref="E17" ca="1">IFERROR(INDIRECT("'"&amp;$A17&amp;"'!F5"),"")</f>
        <v/>
      </c>
      <c r="F17" s="398" t="str">
        <f t="shared" ca="1" si="0"/>
        <v/>
      </c>
      <c r="G17" s="400"/>
    </row>
    <row r="18" spans="1:7" ht="37.5" x14ac:dyDescent="0.25">
      <c r="A18" s="396"/>
      <c r="B18" s="397"/>
      <c r="C18" s="237" t="s">
        <v>248</v>
      </c>
      <c r="D18" s="238" t="s">
        <v>74</v>
      </c>
      <c r="E18" s="398" t="str" cm="1">
        <f t="array" aca="1" ref="E18" ca="1">IFERROR(INDIRECT("'"&amp;$A18&amp;"'!F5"),"")</f>
        <v/>
      </c>
      <c r="F18" s="398" t="str">
        <f t="shared" ca="1" si="0"/>
        <v/>
      </c>
      <c r="G18" s="400"/>
    </row>
    <row r="19" spans="1:7" ht="25" x14ac:dyDescent="0.25">
      <c r="A19" s="396"/>
      <c r="B19" s="397"/>
      <c r="C19" s="237" t="s">
        <v>198</v>
      </c>
      <c r="D19" s="238" t="s">
        <v>201</v>
      </c>
      <c r="E19" s="398" t="str" cm="1">
        <f t="array" aca="1" ref="E19" ca="1">IFERROR(INDIRECT("'"&amp;$A19&amp;"'!F5"),"")</f>
        <v/>
      </c>
      <c r="F19" s="398" t="str">
        <f t="shared" ca="1" si="0"/>
        <v/>
      </c>
      <c r="G19" s="401"/>
    </row>
    <row r="20" spans="1:7" ht="50" x14ac:dyDescent="0.25">
      <c r="A20" s="396">
        <v>9</v>
      </c>
      <c r="B20" s="397" t="s">
        <v>80</v>
      </c>
      <c r="C20" s="237" t="s">
        <v>239</v>
      </c>
      <c r="D20" s="238" t="s">
        <v>81</v>
      </c>
      <c r="E20" s="398" cm="1">
        <f t="array" aca="1" ref="E20" ca="1">IFERROR(INDIRECT("'"&amp;$A20&amp;"'!F5"),"")</f>
        <v>0</v>
      </c>
      <c r="F20" s="398">
        <f t="shared" ca="1" si="0"/>
        <v>0</v>
      </c>
      <c r="G20" s="399" cm="1">
        <f t="array" aca="1" ref="G20" ca="1">INDIRECT("'"&amp;A20&amp;"'!G5")</f>
        <v>18</v>
      </c>
    </row>
    <row r="21" spans="1:7" s="239" customFormat="1" ht="15.75" customHeight="1" x14ac:dyDescent="0.25">
      <c r="A21" s="396"/>
      <c r="B21" s="397"/>
      <c r="C21" s="237" t="s">
        <v>200</v>
      </c>
      <c r="D21" s="251" t="s">
        <v>201</v>
      </c>
      <c r="E21" s="398" t="str" cm="1">
        <f t="array" aca="1" ref="E21" ca="1">IFERROR(INDIRECT("'"&amp;$A21&amp;"'!F5"),"")</f>
        <v/>
      </c>
      <c r="F21" s="398" t="str">
        <f t="shared" ca="1" si="0"/>
        <v/>
      </c>
      <c r="G21" s="400"/>
    </row>
    <row r="22" spans="1:7" s="239" customFormat="1" ht="25" x14ac:dyDescent="0.25">
      <c r="A22" s="396"/>
      <c r="B22" s="397"/>
      <c r="C22" s="237" t="s">
        <v>203</v>
      </c>
      <c r="D22" s="251" t="s">
        <v>204</v>
      </c>
      <c r="E22" s="398" t="str" cm="1">
        <f t="array" aca="1" ref="E22" ca="1">IFERROR(INDIRECT("'"&amp;$A22&amp;"'!F5"),"")</f>
        <v/>
      </c>
      <c r="F22" s="398" t="str">
        <f t="shared" ca="1" si="0"/>
        <v/>
      </c>
      <c r="G22" s="400"/>
    </row>
    <row r="23" spans="1:7" ht="25" x14ac:dyDescent="0.25">
      <c r="A23" s="396"/>
      <c r="B23" s="397"/>
      <c r="C23" s="240" t="s">
        <v>202</v>
      </c>
      <c r="D23" s="251" t="s">
        <v>210</v>
      </c>
      <c r="E23" s="398" t="str" cm="1">
        <f t="array" aca="1" ref="E23" ca="1">IFERROR(INDIRECT("'"&amp;$A23&amp;"'!F5"),"")</f>
        <v/>
      </c>
      <c r="F23" s="398" t="str">
        <f t="shared" ca="1" si="0"/>
        <v/>
      </c>
      <c r="G23" s="400"/>
    </row>
    <row r="24" spans="1:7" x14ac:dyDescent="0.25">
      <c r="A24" s="396"/>
      <c r="B24" s="397"/>
      <c r="C24" s="237" t="s">
        <v>82</v>
      </c>
      <c r="D24" s="238" t="s">
        <v>83</v>
      </c>
      <c r="E24" s="398" t="str" cm="1">
        <f t="array" aca="1" ref="E24" ca="1">IFERROR(INDIRECT("'"&amp;$A24&amp;"'!F5"),"")</f>
        <v/>
      </c>
      <c r="F24" s="398" t="str">
        <f t="shared" ca="1" si="0"/>
        <v/>
      </c>
      <c r="G24" s="400"/>
    </row>
    <row r="25" spans="1:7" x14ac:dyDescent="0.25">
      <c r="A25" s="396"/>
      <c r="B25" s="397"/>
      <c r="C25" s="237" t="s">
        <v>199</v>
      </c>
      <c r="D25" s="238" t="s">
        <v>83</v>
      </c>
      <c r="E25" s="398" t="str" cm="1">
        <f t="array" aca="1" ref="E25" ca="1">IFERROR(INDIRECT("'"&amp;$A25&amp;"'!F5"),"")</f>
        <v/>
      </c>
      <c r="F25" s="398" t="str">
        <f t="shared" ca="1" si="0"/>
        <v/>
      </c>
      <c r="G25" s="400"/>
    </row>
    <row r="26" spans="1:7" ht="25" x14ac:dyDescent="0.25">
      <c r="A26" s="396"/>
      <c r="B26" s="397"/>
      <c r="C26" s="237" t="s">
        <v>206</v>
      </c>
      <c r="D26" s="238" t="s">
        <v>64</v>
      </c>
      <c r="E26" s="398" t="str" cm="1">
        <f t="array" aca="1" ref="E26" ca="1">IFERROR(INDIRECT("'"&amp;$A26&amp;"'!F5"),"")</f>
        <v/>
      </c>
      <c r="F26" s="398" t="str">
        <f t="shared" ca="1" si="0"/>
        <v/>
      </c>
      <c r="G26" s="400"/>
    </row>
    <row r="27" spans="1:7" ht="25" x14ac:dyDescent="0.25">
      <c r="A27" s="396"/>
      <c r="B27" s="397"/>
      <c r="C27" s="237" t="s">
        <v>223</v>
      </c>
      <c r="D27" s="238" t="s">
        <v>116</v>
      </c>
      <c r="E27" s="398" t="str" cm="1">
        <f t="array" aca="1" ref="E27" ca="1">IFERROR(INDIRECT("'"&amp;$A27&amp;"'!F5"),"")</f>
        <v/>
      </c>
      <c r="F27" s="398" t="str">
        <f t="shared" ca="1" si="0"/>
        <v/>
      </c>
      <c r="G27" s="400"/>
    </row>
    <row r="28" spans="1:7" ht="25" x14ac:dyDescent="0.25">
      <c r="A28" s="396"/>
      <c r="B28" s="397"/>
      <c r="C28" s="237" t="s">
        <v>224</v>
      </c>
      <c r="D28" s="238" t="s">
        <v>74</v>
      </c>
      <c r="E28" s="398" t="str" cm="1">
        <f t="array" aca="1" ref="E28" ca="1">IFERROR(INDIRECT("'"&amp;$A28&amp;"'!F5"),"")</f>
        <v/>
      </c>
      <c r="F28" s="398" t="str">
        <f t="shared" ca="1" si="0"/>
        <v/>
      </c>
      <c r="G28" s="400"/>
    </row>
    <row r="29" spans="1:7" x14ac:dyDescent="0.25">
      <c r="A29" s="396"/>
      <c r="B29" s="397"/>
      <c r="C29" s="237" t="s">
        <v>222</v>
      </c>
      <c r="D29" s="238" t="s">
        <v>81</v>
      </c>
      <c r="E29" s="398" t="str" cm="1">
        <f t="array" aca="1" ref="E29" ca="1">IFERROR(INDIRECT("'"&amp;$A29&amp;"'!F5"),"")</f>
        <v/>
      </c>
      <c r="F29" s="398" t="str">
        <f t="shared" ca="1" si="0"/>
        <v/>
      </c>
      <c r="G29" s="400"/>
    </row>
    <row r="30" spans="1:7" x14ac:dyDescent="0.25">
      <c r="A30" s="396"/>
      <c r="B30" s="397"/>
      <c r="C30" s="237" t="s">
        <v>205</v>
      </c>
      <c r="D30" s="238" t="s">
        <v>74</v>
      </c>
      <c r="E30" s="398" t="str" cm="1">
        <f t="array" aca="1" ref="E30" ca="1">IFERROR(INDIRECT("'"&amp;$A30&amp;"'!F5"),"")</f>
        <v/>
      </c>
      <c r="F30" s="398" t="str">
        <f t="shared" ca="1" si="0"/>
        <v/>
      </c>
      <c r="G30" s="400"/>
    </row>
    <row r="31" spans="1:7" ht="37.5" x14ac:dyDescent="0.25">
      <c r="A31" s="396"/>
      <c r="B31" s="397"/>
      <c r="C31" s="237" t="s">
        <v>207</v>
      </c>
      <c r="D31" s="238" t="s">
        <v>74</v>
      </c>
      <c r="E31" s="398" t="str" cm="1">
        <f t="array" aca="1" ref="E31" ca="1">IFERROR(INDIRECT("'"&amp;$A31&amp;"'!F5"),"")</f>
        <v/>
      </c>
      <c r="F31" s="398" t="str">
        <f t="shared" ca="1" si="0"/>
        <v/>
      </c>
      <c r="G31" s="400"/>
    </row>
    <row r="32" spans="1:7" ht="25" x14ac:dyDescent="0.25">
      <c r="A32" s="396"/>
      <c r="B32" s="397"/>
      <c r="C32" s="237" t="s">
        <v>208</v>
      </c>
      <c r="D32" s="238" t="s">
        <v>74</v>
      </c>
      <c r="E32" s="398" t="str" cm="1">
        <f t="array" aca="1" ref="E32" ca="1">IFERROR(INDIRECT("'"&amp;$A32&amp;"'!F5"),"")</f>
        <v/>
      </c>
      <c r="F32" s="398" t="str">
        <f t="shared" ca="1" si="0"/>
        <v/>
      </c>
      <c r="G32" s="400"/>
    </row>
    <row r="33" spans="1:7" x14ac:dyDescent="0.25">
      <c r="A33" s="396"/>
      <c r="B33" s="397"/>
      <c r="C33" s="237" t="s">
        <v>166</v>
      </c>
      <c r="D33" s="238" t="s">
        <v>74</v>
      </c>
      <c r="E33" s="398" t="str" cm="1">
        <f t="array" aca="1" ref="E33" ca="1">IFERROR(INDIRECT("'"&amp;$A33&amp;"'!F5"),"")</f>
        <v/>
      </c>
      <c r="F33" s="398" t="str">
        <f t="shared" ca="1" si="0"/>
        <v/>
      </c>
      <c r="G33" s="401"/>
    </row>
    <row r="34" spans="1:7" ht="37.5" x14ac:dyDescent="0.25">
      <c r="A34" s="396">
        <v>10</v>
      </c>
      <c r="B34" s="397" t="s">
        <v>84</v>
      </c>
      <c r="C34" s="235" t="s">
        <v>249</v>
      </c>
      <c r="D34" s="236" t="s">
        <v>64</v>
      </c>
      <c r="E34" s="398" cm="1">
        <f t="array" aca="1" ref="E34" ca="1">IFERROR(INDIRECT("'"&amp;$A34&amp;"'!F5"),"")</f>
        <v>0</v>
      </c>
      <c r="F34" s="398">
        <f t="shared" ca="1" si="0"/>
        <v>0</v>
      </c>
      <c r="G34" s="399" cm="1">
        <f t="array" aca="1" ref="G34" ca="1">INDIRECT("'"&amp;A34&amp;"'!G5")</f>
        <v>7</v>
      </c>
    </row>
    <row r="35" spans="1:7" ht="37.5" x14ac:dyDescent="0.25">
      <c r="A35" s="396"/>
      <c r="B35" s="397"/>
      <c r="C35" s="237" t="s">
        <v>250</v>
      </c>
      <c r="D35" s="238" t="s">
        <v>81</v>
      </c>
      <c r="E35" s="398" t="str" cm="1">
        <f t="array" aca="1" ref="E35" ca="1">IFERROR(INDIRECT("'"&amp;$A35&amp;"'!F5"),"")</f>
        <v/>
      </c>
      <c r="F35" s="398" t="str">
        <f t="shared" ca="1" si="0"/>
        <v/>
      </c>
      <c r="G35" s="401"/>
    </row>
    <row r="36" spans="1:7" ht="25" x14ac:dyDescent="0.25">
      <c r="A36" s="409">
        <v>11</v>
      </c>
      <c r="B36" s="397" t="s">
        <v>85</v>
      </c>
      <c r="C36" s="235" t="s">
        <v>212</v>
      </c>
      <c r="D36" s="236" t="s">
        <v>64</v>
      </c>
      <c r="E36" s="398" cm="1">
        <f t="array" aca="1" ref="E36" ca="1">IFERROR(INDIRECT("'"&amp;$A36&amp;"'!F5"),"")</f>
        <v>0</v>
      </c>
      <c r="F36" s="398">
        <f t="shared" ca="1" si="0"/>
        <v>0</v>
      </c>
      <c r="G36" s="399" cm="1">
        <f t="array" aca="1" ref="G36" ca="1">INDIRECT("'"&amp;A36&amp;"'!G5")</f>
        <v>10</v>
      </c>
    </row>
    <row r="37" spans="1:7" x14ac:dyDescent="0.25">
      <c r="A37" s="409"/>
      <c r="B37" s="397"/>
      <c r="C37" s="237" t="s">
        <v>86</v>
      </c>
      <c r="D37" s="238" t="s">
        <v>74</v>
      </c>
      <c r="E37" s="398" t="str" cm="1">
        <f t="array" aca="1" ref="E37" ca="1">IFERROR(INDIRECT("'"&amp;$A37&amp;"'!F5"),"")</f>
        <v/>
      </c>
      <c r="F37" s="398" t="str">
        <f t="shared" ca="1" si="0"/>
        <v/>
      </c>
      <c r="G37" s="400"/>
    </row>
    <row r="38" spans="1:7" x14ac:dyDescent="0.25">
      <c r="A38" s="409"/>
      <c r="B38" s="397"/>
      <c r="C38" s="237" t="s">
        <v>214</v>
      </c>
      <c r="D38" s="238" t="s">
        <v>74</v>
      </c>
      <c r="E38" s="398" t="str" cm="1">
        <f t="array" aca="1" ref="E38" ca="1">IFERROR(INDIRECT("'"&amp;$A38&amp;"'!F5"),"")</f>
        <v/>
      </c>
      <c r="F38" s="398" t="str">
        <f t="shared" ca="1" si="0"/>
        <v/>
      </c>
      <c r="G38" s="400"/>
    </row>
    <row r="39" spans="1:7" x14ac:dyDescent="0.25">
      <c r="A39" s="409"/>
      <c r="B39" s="397"/>
      <c r="C39" s="237" t="s">
        <v>251</v>
      </c>
      <c r="D39" s="238" t="s">
        <v>74</v>
      </c>
      <c r="E39" s="398" t="str" cm="1">
        <f t="array" aca="1" ref="E39" ca="1">IFERROR(INDIRECT("'"&amp;$A39&amp;"'!F5"),"")</f>
        <v/>
      </c>
      <c r="F39" s="398" t="str">
        <f t="shared" ca="1" si="0"/>
        <v/>
      </c>
      <c r="G39" s="400"/>
    </row>
    <row r="40" spans="1:7" x14ac:dyDescent="0.25">
      <c r="A40" s="409"/>
      <c r="B40" s="397"/>
      <c r="C40" s="237" t="s">
        <v>225</v>
      </c>
      <c r="D40" s="238" t="s">
        <v>210</v>
      </c>
      <c r="E40" s="398" t="str" cm="1">
        <f t="array" aca="1" ref="E40" ca="1">IFERROR(INDIRECT("'"&amp;$A40&amp;"'!F5"),"")</f>
        <v/>
      </c>
      <c r="F40" s="398" t="str">
        <f t="shared" ca="1" si="0"/>
        <v/>
      </c>
      <c r="G40" s="400"/>
    </row>
    <row r="41" spans="1:7" x14ac:dyDescent="0.25">
      <c r="A41" s="409"/>
      <c r="B41" s="397"/>
      <c r="C41" s="237" t="s">
        <v>226</v>
      </c>
      <c r="D41" s="238" t="s">
        <v>211</v>
      </c>
      <c r="E41" s="398" t="str" cm="1">
        <f t="array" aca="1" ref="E41" ca="1">IFERROR(INDIRECT("'"&amp;$A41&amp;"'!F5"),"")</f>
        <v/>
      </c>
      <c r="F41" s="398" t="str">
        <f t="shared" ca="1" si="0"/>
        <v/>
      </c>
      <c r="G41" s="400"/>
    </row>
    <row r="42" spans="1:7" ht="15.75" customHeight="1" x14ac:dyDescent="0.25">
      <c r="A42" s="409"/>
      <c r="B42" s="397"/>
      <c r="C42" s="237" t="s">
        <v>87</v>
      </c>
      <c r="D42" s="238" t="s">
        <v>88</v>
      </c>
      <c r="E42" s="398" t="str" cm="1">
        <f t="array" aca="1" ref="E42" ca="1">IFERROR(INDIRECT("'"&amp;$A42&amp;"'!F5"),"")</f>
        <v/>
      </c>
      <c r="F42" s="398" t="str">
        <f t="shared" ca="1" si="0"/>
        <v/>
      </c>
      <c r="G42" s="400"/>
    </row>
    <row r="43" spans="1:7" x14ac:dyDescent="0.25">
      <c r="A43" s="409"/>
      <c r="B43" s="397"/>
      <c r="C43" s="237" t="s">
        <v>89</v>
      </c>
      <c r="D43" s="238" t="s">
        <v>201</v>
      </c>
      <c r="E43" s="398" t="str" cm="1">
        <f t="array" aca="1" ref="E43" ca="1">IFERROR(INDIRECT("'"&amp;$A43&amp;"'!F5"),"")</f>
        <v/>
      </c>
      <c r="F43" s="398" t="str">
        <f t="shared" ca="1" si="0"/>
        <v/>
      </c>
      <c r="G43" s="400"/>
    </row>
    <row r="44" spans="1:7" ht="37.5" x14ac:dyDescent="0.25">
      <c r="A44" s="409"/>
      <c r="B44" s="397"/>
      <c r="C44" s="237" t="s">
        <v>213</v>
      </c>
      <c r="D44" s="238" t="s">
        <v>74</v>
      </c>
      <c r="E44" s="398" t="str" cm="1">
        <f t="array" aca="1" ref="E44" ca="1">IFERROR(INDIRECT("'"&amp;$A44&amp;"'!F5"),"")</f>
        <v/>
      </c>
      <c r="F44" s="398" t="str">
        <f t="shared" ca="1" si="0"/>
        <v/>
      </c>
      <c r="G44" s="400"/>
    </row>
    <row r="45" spans="1:7" x14ac:dyDescent="0.25">
      <c r="A45" s="409"/>
      <c r="B45" s="397"/>
      <c r="C45" s="237" t="s">
        <v>90</v>
      </c>
      <c r="D45" s="238" t="s">
        <v>74</v>
      </c>
      <c r="E45" s="398" t="str" cm="1">
        <f t="array" aca="1" ref="E45" ca="1">IFERROR(INDIRECT("'"&amp;$A45&amp;"'!F5"),"")</f>
        <v/>
      </c>
      <c r="F45" s="398" t="str">
        <f t="shared" ca="1" si="0"/>
        <v/>
      </c>
      <c r="G45" s="401"/>
    </row>
    <row r="46" spans="1:7" x14ac:dyDescent="0.25">
      <c r="A46" s="409">
        <v>12</v>
      </c>
      <c r="B46" s="397" t="s">
        <v>91</v>
      </c>
      <c r="C46" s="237" t="s">
        <v>92</v>
      </c>
      <c r="D46" s="238" t="s">
        <v>64</v>
      </c>
      <c r="E46" s="398" cm="1">
        <f t="array" aca="1" ref="E46" ca="1">IFERROR(INDIRECT("'"&amp;$A46&amp;"'!F5"),"")</f>
        <v>0</v>
      </c>
      <c r="F46" s="398">
        <f t="shared" ca="1" si="0"/>
        <v>0</v>
      </c>
      <c r="G46" s="399" cm="1">
        <f t="array" aca="1" ref="G46" ca="1">INDIRECT("'"&amp;A46&amp;"'!G5")</f>
        <v>1</v>
      </c>
    </row>
    <row r="47" spans="1:7" ht="25" x14ac:dyDescent="0.25">
      <c r="A47" s="409"/>
      <c r="B47" s="397"/>
      <c r="C47" s="237" t="s">
        <v>341</v>
      </c>
      <c r="D47" s="238" t="s">
        <v>74</v>
      </c>
      <c r="E47" s="398" t="str" cm="1">
        <f t="array" aca="1" ref="E47" ca="1">IFERROR(INDIRECT("'"&amp;$A47&amp;"'!F5"),"")</f>
        <v/>
      </c>
      <c r="F47" s="398" t="str">
        <f t="shared" ca="1" si="0"/>
        <v/>
      </c>
      <c r="G47" s="400"/>
    </row>
    <row r="48" spans="1:7" x14ac:dyDescent="0.25">
      <c r="A48" s="409"/>
      <c r="B48" s="397"/>
      <c r="C48" s="240" t="s">
        <v>93</v>
      </c>
      <c r="D48" s="251" t="s">
        <v>64</v>
      </c>
      <c r="E48" s="398" t="str" cm="1">
        <f t="array" aca="1" ref="E48" ca="1">IFERROR(INDIRECT("'"&amp;$A48&amp;"'!F5"),"")</f>
        <v/>
      </c>
      <c r="F48" s="398" t="str">
        <f t="shared" ca="1" si="0"/>
        <v/>
      </c>
      <c r="G48" s="400"/>
    </row>
    <row r="49" spans="1:7" x14ac:dyDescent="0.25">
      <c r="A49" s="409"/>
      <c r="B49" s="397"/>
      <c r="C49" s="237" t="s">
        <v>94</v>
      </c>
      <c r="D49" s="238" t="s">
        <v>74</v>
      </c>
      <c r="E49" s="398" t="str" cm="1">
        <f t="array" aca="1" ref="E49" ca="1">IFERROR(INDIRECT("'"&amp;$A49&amp;"'!F5"),"")</f>
        <v/>
      </c>
      <c r="F49" s="398" t="str">
        <f t="shared" ca="1" si="0"/>
        <v/>
      </c>
      <c r="G49" s="400"/>
    </row>
    <row r="50" spans="1:7" x14ac:dyDescent="0.25">
      <c r="A50" s="409"/>
      <c r="B50" s="397"/>
      <c r="C50" s="237" t="s">
        <v>95</v>
      </c>
      <c r="D50" s="238" t="s">
        <v>74</v>
      </c>
      <c r="E50" s="398" t="str" cm="1">
        <f t="array" aca="1" ref="E50" ca="1">IFERROR(INDIRECT("'"&amp;$A50&amp;"'!F5"),"")</f>
        <v/>
      </c>
      <c r="F50" s="398" t="str">
        <f t="shared" ca="1" si="0"/>
        <v/>
      </c>
      <c r="G50" s="400"/>
    </row>
    <row r="51" spans="1:7" x14ac:dyDescent="0.25">
      <c r="A51" s="409"/>
      <c r="B51" s="397"/>
      <c r="C51" s="237" t="s">
        <v>96</v>
      </c>
      <c r="D51" s="238" t="s">
        <v>74</v>
      </c>
      <c r="E51" s="398" t="str" cm="1">
        <f t="array" aca="1" ref="E51" ca="1">IFERROR(INDIRECT("'"&amp;$A51&amp;"'!F5"),"")</f>
        <v/>
      </c>
      <c r="F51" s="398" t="str">
        <f t="shared" ca="1" si="0"/>
        <v/>
      </c>
      <c r="G51" s="400"/>
    </row>
    <row r="52" spans="1:7" ht="25" x14ac:dyDescent="0.25">
      <c r="A52" s="409"/>
      <c r="B52" s="397"/>
      <c r="C52" s="237" t="s">
        <v>215</v>
      </c>
      <c r="D52" s="238" t="s">
        <v>74</v>
      </c>
      <c r="E52" s="398" t="str" cm="1">
        <f t="array" aca="1" ref="E52" ca="1">IFERROR(INDIRECT("'"&amp;$A52&amp;"'!F5"),"")</f>
        <v/>
      </c>
      <c r="F52" s="398" t="str">
        <f t="shared" ca="1" si="0"/>
        <v/>
      </c>
      <c r="G52" s="400"/>
    </row>
    <row r="53" spans="1:7" x14ac:dyDescent="0.25">
      <c r="A53" s="409"/>
      <c r="B53" s="397"/>
      <c r="C53" s="237" t="s">
        <v>97</v>
      </c>
      <c r="D53" s="238" t="s">
        <v>98</v>
      </c>
      <c r="E53" s="398" t="str" cm="1">
        <f t="array" aca="1" ref="E53" ca="1">IFERROR(INDIRECT("'"&amp;$A53&amp;"'!F5"),"")</f>
        <v/>
      </c>
      <c r="F53" s="398" t="str">
        <f t="shared" ca="1" si="0"/>
        <v/>
      </c>
      <c r="G53" s="400"/>
    </row>
    <row r="54" spans="1:7" ht="14.5" x14ac:dyDescent="0.35">
      <c r="A54" s="409"/>
      <c r="B54" s="397"/>
      <c r="C54" s="241" t="s">
        <v>338</v>
      </c>
      <c r="D54" s="238" t="s">
        <v>98</v>
      </c>
      <c r="E54" s="398" t="str" cm="1">
        <f t="array" aca="1" ref="E54" ca="1">IFERROR(INDIRECT("'"&amp;$A54&amp;"'!F5"),"")</f>
        <v/>
      </c>
      <c r="F54" s="398" t="str">
        <f t="shared" ca="1" si="0"/>
        <v/>
      </c>
      <c r="G54" s="400"/>
    </row>
    <row r="55" spans="1:7" ht="14.5" x14ac:dyDescent="0.35">
      <c r="A55" s="409"/>
      <c r="B55" s="397"/>
      <c r="C55" s="241" t="s">
        <v>339</v>
      </c>
      <c r="D55" s="238" t="s">
        <v>98</v>
      </c>
      <c r="E55" s="398" t="str" cm="1">
        <f t="array" aca="1" ref="E55" ca="1">IFERROR(INDIRECT("'"&amp;$A55&amp;"'!F5"),"")</f>
        <v/>
      </c>
      <c r="F55" s="398" t="str">
        <f t="shared" ca="1" si="0"/>
        <v/>
      </c>
      <c r="G55" s="400"/>
    </row>
    <row r="56" spans="1:7" ht="14.5" x14ac:dyDescent="0.35">
      <c r="A56" s="409"/>
      <c r="B56" s="397"/>
      <c r="C56" s="241" t="s">
        <v>340</v>
      </c>
      <c r="D56" s="238" t="s">
        <v>98</v>
      </c>
      <c r="E56" s="398" t="str" cm="1">
        <f t="array" aca="1" ref="E56" ca="1">IFERROR(INDIRECT("'"&amp;$A56&amp;"'!F5"),"")</f>
        <v/>
      </c>
      <c r="F56" s="398" t="str">
        <f t="shared" ca="1" si="0"/>
        <v/>
      </c>
      <c r="G56" s="400"/>
    </row>
    <row r="57" spans="1:7" ht="25" x14ac:dyDescent="0.25">
      <c r="A57" s="409"/>
      <c r="B57" s="397"/>
      <c r="C57" s="237" t="s">
        <v>216</v>
      </c>
      <c r="D57" s="251" t="s">
        <v>182</v>
      </c>
      <c r="E57" s="398" t="str" cm="1">
        <f t="array" aca="1" ref="E57" ca="1">IFERROR(INDIRECT("'"&amp;$A57&amp;"'!F5"),"")</f>
        <v/>
      </c>
      <c r="F57" s="398" t="str">
        <f t="shared" ca="1" si="0"/>
        <v/>
      </c>
      <c r="G57" s="401"/>
    </row>
    <row r="58" spans="1:7" x14ac:dyDescent="0.25">
      <c r="A58" s="409">
        <v>13</v>
      </c>
      <c r="B58" s="397" t="s">
        <v>241</v>
      </c>
      <c r="C58" s="237" t="s">
        <v>101</v>
      </c>
      <c r="D58" s="238" t="s">
        <v>74</v>
      </c>
      <c r="E58" s="398" cm="1">
        <f t="array" aca="1" ref="E58" ca="1">IFERROR(INDIRECT("'"&amp;$A58&amp;"'!F5"),"")</f>
        <v>0</v>
      </c>
      <c r="F58" s="398">
        <f t="shared" ca="1" si="0"/>
        <v>0</v>
      </c>
      <c r="G58" s="399" cm="1">
        <f t="array" aca="1" ref="G58" ca="1">INDIRECT("'"&amp;A58&amp;"'!G5")</f>
        <v>4</v>
      </c>
    </row>
    <row r="59" spans="1:7" x14ac:dyDescent="0.25">
      <c r="A59" s="409"/>
      <c r="B59" s="397"/>
      <c r="C59" s="240" t="s">
        <v>102</v>
      </c>
      <c r="D59" s="251" t="s">
        <v>74</v>
      </c>
      <c r="E59" s="398" t="str" cm="1">
        <f t="array" aca="1" ref="E59" ca="1">IFERROR(INDIRECT("'"&amp;$A59&amp;"'!F5"),"")</f>
        <v/>
      </c>
      <c r="F59" s="398" t="str">
        <f t="shared" ca="1" si="0"/>
        <v/>
      </c>
      <c r="G59" s="400"/>
    </row>
    <row r="60" spans="1:7" x14ac:dyDescent="0.25">
      <c r="A60" s="409"/>
      <c r="B60" s="397"/>
      <c r="C60" s="237" t="s">
        <v>103</v>
      </c>
      <c r="D60" s="238" t="s">
        <v>74</v>
      </c>
      <c r="E60" s="398" t="str" cm="1">
        <f t="array" aca="1" ref="E60" ca="1">IFERROR(INDIRECT("'"&amp;$A60&amp;"'!F5"),"")</f>
        <v/>
      </c>
      <c r="F60" s="398" t="str">
        <f t="shared" ca="1" si="0"/>
        <v/>
      </c>
      <c r="G60" s="400"/>
    </row>
    <row r="61" spans="1:7" ht="37.5" x14ac:dyDescent="0.25">
      <c r="A61" s="409"/>
      <c r="B61" s="397"/>
      <c r="C61" s="240" t="s">
        <v>240</v>
      </c>
      <c r="D61" s="251" t="s">
        <v>74</v>
      </c>
      <c r="E61" s="398" t="str" cm="1">
        <f t="array" aca="1" ref="E61" ca="1">IFERROR(INDIRECT("'"&amp;$A61&amp;"'!F5"),"")</f>
        <v/>
      </c>
      <c r="F61" s="398" t="str">
        <f t="shared" ca="1" si="0"/>
        <v/>
      </c>
      <c r="G61" s="400"/>
    </row>
    <row r="62" spans="1:7" x14ac:dyDescent="0.25">
      <c r="A62" s="409"/>
      <c r="B62" s="397"/>
      <c r="C62" s="237" t="s">
        <v>104</v>
      </c>
      <c r="D62" s="238" t="s">
        <v>69</v>
      </c>
      <c r="E62" s="398" t="str" cm="1">
        <f t="array" aca="1" ref="E62" ca="1">IFERROR(INDIRECT("'"&amp;$A62&amp;"'!F5"),"")</f>
        <v/>
      </c>
      <c r="F62" s="398" t="str">
        <f t="shared" ca="1" si="0"/>
        <v/>
      </c>
      <c r="G62" s="400"/>
    </row>
    <row r="63" spans="1:7" x14ac:dyDescent="0.25">
      <c r="A63" s="409"/>
      <c r="B63" s="397"/>
      <c r="C63" s="237" t="s">
        <v>105</v>
      </c>
      <c r="D63" s="238" t="s">
        <v>69</v>
      </c>
      <c r="E63" s="398" t="str" cm="1">
        <f t="array" aca="1" ref="E63" ca="1">IFERROR(INDIRECT("'"&amp;$A63&amp;"'!F5"),"")</f>
        <v/>
      </c>
      <c r="F63" s="398" t="str">
        <f t="shared" ca="1" si="0"/>
        <v/>
      </c>
      <c r="G63" s="400"/>
    </row>
    <row r="64" spans="1:7" s="239" customFormat="1" x14ac:dyDescent="0.25">
      <c r="A64" s="409"/>
      <c r="B64" s="397"/>
      <c r="C64" s="237" t="s">
        <v>106</v>
      </c>
      <c r="D64" s="251" t="s">
        <v>74</v>
      </c>
      <c r="E64" s="398" t="str" cm="1">
        <f t="array" aca="1" ref="E64" ca="1">IFERROR(INDIRECT("'"&amp;$A64&amp;"'!F5"),"")</f>
        <v/>
      </c>
      <c r="F64" s="398" t="str">
        <f t="shared" ca="1" si="0"/>
        <v/>
      </c>
      <c r="G64" s="400"/>
    </row>
    <row r="65" spans="1:7" s="239" customFormat="1" ht="25" x14ac:dyDescent="0.25">
      <c r="A65" s="409"/>
      <c r="B65" s="397"/>
      <c r="C65" s="237" t="s">
        <v>255</v>
      </c>
      <c r="D65" s="251" t="s">
        <v>74</v>
      </c>
      <c r="E65" s="398" t="str" cm="1">
        <f t="array" aca="1" ref="E65" ca="1">IFERROR(INDIRECT("'"&amp;$A65&amp;"'!F5"),"")</f>
        <v/>
      </c>
      <c r="F65" s="398" t="str">
        <f t="shared" ca="1" si="0"/>
        <v/>
      </c>
      <c r="G65" s="400"/>
    </row>
    <row r="66" spans="1:7" s="239" customFormat="1" ht="25" x14ac:dyDescent="0.25">
      <c r="A66" s="409"/>
      <c r="B66" s="397"/>
      <c r="C66" s="237" t="s">
        <v>301</v>
      </c>
      <c r="D66" s="251" t="s">
        <v>74</v>
      </c>
      <c r="E66" s="398" t="str" cm="1">
        <f t="array" aca="1" ref="E66" ca="1">IFERROR(INDIRECT("'"&amp;$A66&amp;"'!F5"),"")</f>
        <v/>
      </c>
      <c r="F66" s="398" t="str">
        <f t="shared" ca="1" si="0"/>
        <v/>
      </c>
      <c r="G66" s="400"/>
    </row>
    <row r="67" spans="1:7" ht="50" x14ac:dyDescent="0.25">
      <c r="A67" s="409"/>
      <c r="B67" s="397"/>
      <c r="C67" s="237" t="s">
        <v>227</v>
      </c>
      <c r="D67" s="238" t="s">
        <v>74</v>
      </c>
      <c r="E67" s="398" t="str" cm="1">
        <f t="array" aca="1" ref="E67" ca="1">IFERROR(INDIRECT("'"&amp;$A67&amp;"'!F5"),"")</f>
        <v/>
      </c>
      <c r="F67" s="398" t="str">
        <f t="shared" ca="1" si="0"/>
        <v/>
      </c>
      <c r="G67" s="401"/>
    </row>
    <row r="68" spans="1:7" x14ac:dyDescent="0.25">
      <c r="A68" s="409">
        <v>14</v>
      </c>
      <c r="B68" s="397" t="s">
        <v>107</v>
      </c>
      <c r="C68" s="235" t="s">
        <v>334</v>
      </c>
      <c r="D68" s="236" t="s">
        <v>74</v>
      </c>
      <c r="E68" s="398" cm="1">
        <f t="array" aca="1" ref="E68" ca="1">IFERROR(INDIRECT("'"&amp;$A68&amp;"'!F5"),"")</f>
        <v>0</v>
      </c>
      <c r="F68" s="398">
        <f t="shared" ca="1" si="0"/>
        <v>0</v>
      </c>
      <c r="G68" s="399" cm="1">
        <f t="array" aca="1" ref="G68" ca="1">INDIRECT("'"&amp;A68&amp;"'!G5")</f>
        <v>7</v>
      </c>
    </row>
    <row r="69" spans="1:7" ht="25" x14ac:dyDescent="0.25">
      <c r="A69" s="409"/>
      <c r="B69" s="397"/>
      <c r="C69" s="237" t="s">
        <v>217</v>
      </c>
      <c r="D69" s="238" t="s">
        <v>74</v>
      </c>
      <c r="E69" s="398" t="str" cm="1">
        <f t="array" aca="1" ref="E69" ca="1">IFERROR(INDIRECT("'"&amp;$A69&amp;"'!F5"),"")</f>
        <v/>
      </c>
      <c r="F69" s="398" t="str">
        <f t="shared" ca="1" si="0"/>
        <v/>
      </c>
      <c r="G69" s="400"/>
    </row>
    <row r="70" spans="1:7" ht="25" x14ac:dyDescent="0.25">
      <c r="A70" s="409"/>
      <c r="B70" s="397"/>
      <c r="C70" s="237" t="s">
        <v>257</v>
      </c>
      <c r="D70" s="238" t="s">
        <v>64</v>
      </c>
      <c r="E70" s="398" t="str" cm="1">
        <f t="array" aca="1" ref="E70" ca="1">IFERROR(INDIRECT("'"&amp;$A70&amp;"'!F5"),"")</f>
        <v/>
      </c>
      <c r="F70" s="398" t="str">
        <f t="shared" ca="1" si="0"/>
        <v/>
      </c>
      <c r="G70" s="400"/>
    </row>
    <row r="71" spans="1:7" ht="37.5" x14ac:dyDescent="0.25">
      <c r="A71" s="409"/>
      <c r="B71" s="397"/>
      <c r="C71" s="237" t="s">
        <v>261</v>
      </c>
      <c r="D71" s="238" t="s">
        <v>74</v>
      </c>
      <c r="E71" s="398" t="str" cm="1">
        <f t="array" aca="1" ref="E71" ca="1">IFERROR(INDIRECT("'"&amp;$A71&amp;"'!F5"),"")</f>
        <v/>
      </c>
      <c r="F71" s="398" t="str">
        <f t="shared" ca="1" si="0"/>
        <v/>
      </c>
      <c r="G71" s="401"/>
    </row>
    <row r="72" spans="1:7" x14ac:dyDescent="0.25">
      <c r="A72" s="409">
        <v>15</v>
      </c>
      <c r="B72" s="410" t="s">
        <v>244</v>
      </c>
      <c r="C72" s="234" t="s">
        <v>218</v>
      </c>
      <c r="D72" s="251" t="s">
        <v>74</v>
      </c>
      <c r="E72" s="411" cm="1">
        <f t="array" aca="1" ref="E72" ca="1">IFERROR(INDIRECT("'"&amp;$A72&amp;"'!F5"),"")</f>
        <v>0</v>
      </c>
      <c r="F72" s="411">
        <f t="shared" ca="1" si="0"/>
        <v>0</v>
      </c>
      <c r="G72" s="412" cm="1">
        <f t="array" aca="1" ref="G72" ca="1">INDIRECT("'"&amp;A72&amp;"'!G5")</f>
        <v>9</v>
      </c>
    </row>
    <row r="73" spans="1:7" ht="25" x14ac:dyDescent="0.25">
      <c r="A73" s="409"/>
      <c r="B73" s="410"/>
      <c r="C73" s="234" t="s">
        <v>233</v>
      </c>
      <c r="D73" s="251" t="s">
        <v>74</v>
      </c>
      <c r="E73" s="411" t="str" cm="1">
        <f t="array" aca="1" ref="E73" ca="1">IFERROR(INDIRECT("'"&amp;$A73&amp;"'!F5"),"")</f>
        <v/>
      </c>
      <c r="F73" s="411" t="str">
        <f t="shared" ref="F73:F136" ca="1" si="1">IFERROR($E73*4,"")</f>
        <v/>
      </c>
      <c r="G73" s="413"/>
    </row>
    <row r="74" spans="1:7" ht="50" x14ac:dyDescent="0.25">
      <c r="A74" s="409"/>
      <c r="B74" s="410"/>
      <c r="C74" s="234" t="s">
        <v>235</v>
      </c>
      <c r="D74" s="251" t="s">
        <v>74</v>
      </c>
      <c r="E74" s="411" t="str" cm="1">
        <f t="array" aca="1" ref="E74" ca="1">IFERROR(INDIRECT("'"&amp;$A74&amp;"'!F5"),"")</f>
        <v/>
      </c>
      <c r="F74" s="411" t="str">
        <f t="shared" ca="1" si="1"/>
        <v/>
      </c>
      <c r="G74" s="413"/>
    </row>
    <row r="75" spans="1:7" ht="14.25" customHeight="1" x14ac:dyDescent="0.25">
      <c r="A75" s="409"/>
      <c r="B75" s="410"/>
      <c r="C75" s="234" t="s">
        <v>234</v>
      </c>
      <c r="D75" s="251" t="s">
        <v>74</v>
      </c>
      <c r="E75" s="411" t="str" cm="1">
        <f t="array" aca="1" ref="E75" ca="1">IFERROR(INDIRECT("'"&amp;$A75&amp;"'!F5"),"")</f>
        <v/>
      </c>
      <c r="F75" s="411" t="str">
        <f t="shared" ca="1" si="1"/>
        <v/>
      </c>
      <c r="G75" s="413"/>
    </row>
    <row r="76" spans="1:7" ht="67.5" customHeight="1" x14ac:dyDescent="0.25">
      <c r="A76" s="409"/>
      <c r="B76" s="410"/>
      <c r="C76" s="234" t="s">
        <v>232</v>
      </c>
      <c r="D76" s="251" t="s">
        <v>74</v>
      </c>
      <c r="E76" s="411" t="str" cm="1">
        <f t="array" aca="1" ref="E76" ca="1">IFERROR(INDIRECT("'"&amp;$A76&amp;"'!F5"),"")</f>
        <v/>
      </c>
      <c r="F76" s="411" t="str">
        <f t="shared" ca="1" si="1"/>
        <v/>
      </c>
      <c r="G76" s="413"/>
    </row>
    <row r="77" spans="1:7" x14ac:dyDescent="0.25">
      <c r="A77" s="409"/>
      <c r="B77" s="410"/>
      <c r="C77" s="234" t="s">
        <v>231</v>
      </c>
      <c r="D77" s="251" t="s">
        <v>74</v>
      </c>
      <c r="E77" s="411" t="str" cm="1">
        <f t="array" aca="1" ref="E77" ca="1">IFERROR(INDIRECT("'"&amp;$A77&amp;"'!F5"),"")</f>
        <v/>
      </c>
      <c r="F77" s="411" t="str">
        <f t="shared" ca="1" si="1"/>
        <v/>
      </c>
      <c r="G77" s="413"/>
    </row>
    <row r="78" spans="1:7" x14ac:dyDescent="0.25">
      <c r="A78" s="409"/>
      <c r="B78" s="410"/>
      <c r="C78" s="234" t="s">
        <v>230</v>
      </c>
      <c r="D78" s="251" t="s">
        <v>74</v>
      </c>
      <c r="E78" s="411" t="str" cm="1">
        <f t="array" aca="1" ref="E78" ca="1">IFERROR(INDIRECT("'"&amp;$A78&amp;"'!F5"),"")</f>
        <v/>
      </c>
      <c r="F78" s="411" t="str">
        <f t="shared" ca="1" si="1"/>
        <v/>
      </c>
      <c r="G78" s="413"/>
    </row>
    <row r="79" spans="1:7" x14ac:dyDescent="0.25">
      <c r="A79" s="409"/>
      <c r="B79" s="410"/>
      <c r="C79" s="234" t="s">
        <v>229</v>
      </c>
      <c r="D79" s="251" t="s">
        <v>74</v>
      </c>
      <c r="E79" s="411" t="str" cm="1">
        <f t="array" aca="1" ref="E79" ca="1">IFERROR(INDIRECT("'"&amp;$A79&amp;"'!F5"),"")</f>
        <v/>
      </c>
      <c r="F79" s="411" t="str">
        <f t="shared" ca="1" si="1"/>
        <v/>
      </c>
      <c r="G79" s="413"/>
    </row>
    <row r="80" spans="1:7" ht="25" x14ac:dyDescent="0.25">
      <c r="A80" s="409"/>
      <c r="B80" s="410"/>
      <c r="C80" s="234" t="s">
        <v>228</v>
      </c>
      <c r="D80" s="251" t="s">
        <v>74</v>
      </c>
      <c r="E80" s="411" t="str" cm="1">
        <f t="array" aca="1" ref="E80" ca="1">IFERROR(INDIRECT("'"&amp;$A80&amp;"'!F5"),"")</f>
        <v/>
      </c>
      <c r="F80" s="411" t="str">
        <f t="shared" ca="1" si="1"/>
        <v/>
      </c>
      <c r="G80" s="414"/>
    </row>
    <row r="81" spans="1:7" ht="25" x14ac:dyDescent="0.25">
      <c r="A81" s="250">
        <v>16</v>
      </c>
      <c r="B81" s="252" t="s">
        <v>108</v>
      </c>
      <c r="C81" s="234" t="s">
        <v>63</v>
      </c>
      <c r="D81" s="251" t="s">
        <v>64</v>
      </c>
      <c r="E81" s="338" cm="1">
        <f t="array" aca="1" ref="E81" ca="1">IFERROR(INDIRECT("'"&amp;$A81&amp;"'!F5"),"")</f>
        <v>0</v>
      </c>
      <c r="F81" s="338">
        <f t="shared" ca="1" si="1"/>
        <v>0</v>
      </c>
      <c r="G81" s="252" cm="1">
        <f t="array" aca="1" ref="G81" ca="1">INDIRECT("'"&amp;A81&amp;"'!G5")</f>
        <v>12</v>
      </c>
    </row>
    <row r="82" spans="1:7" ht="25" x14ac:dyDescent="0.25">
      <c r="A82" s="250">
        <v>17</v>
      </c>
      <c r="B82" s="252" t="s">
        <v>109</v>
      </c>
      <c r="C82" s="234" t="s">
        <v>66</v>
      </c>
      <c r="D82" s="251" t="s">
        <v>67</v>
      </c>
      <c r="E82" s="338" cm="1">
        <f t="array" aca="1" ref="E82" ca="1">IFERROR(INDIRECT("'"&amp;$A82&amp;"'!F5"),"")</f>
        <v>0</v>
      </c>
      <c r="F82" s="338">
        <f t="shared" ca="1" si="1"/>
        <v>0</v>
      </c>
      <c r="G82" s="252" cm="1">
        <f t="array" aca="1" ref="G82" ca="1">INDIRECT("'"&amp;A82&amp;"'!G5")</f>
        <v>11</v>
      </c>
    </row>
    <row r="83" spans="1:7" ht="16.5" customHeight="1" x14ac:dyDescent="0.25">
      <c r="A83" s="250">
        <v>18</v>
      </c>
      <c r="B83" s="252" t="s">
        <v>110</v>
      </c>
      <c r="C83" s="234" t="s">
        <v>66</v>
      </c>
      <c r="D83" s="251" t="s">
        <v>83</v>
      </c>
      <c r="E83" s="338" cm="1">
        <f t="array" aca="1" ref="E83" ca="1">IFERROR(INDIRECT("'"&amp;$A83&amp;"'!F5"),"")</f>
        <v>0</v>
      </c>
      <c r="F83" s="338">
        <f t="shared" ca="1" si="1"/>
        <v>0</v>
      </c>
      <c r="G83" s="252" cm="1">
        <f t="array" aca="1" ref="G83" ca="1">INDIRECT("'"&amp;A83&amp;"'!G5")</f>
        <v>10</v>
      </c>
    </row>
    <row r="84" spans="1:7" x14ac:dyDescent="0.25">
      <c r="A84" s="250">
        <v>19</v>
      </c>
      <c r="B84" s="252" t="s">
        <v>111</v>
      </c>
      <c r="C84" s="234" t="s">
        <v>71</v>
      </c>
      <c r="D84" s="251" t="s">
        <v>69</v>
      </c>
      <c r="E84" s="338" cm="1">
        <f t="array" aca="1" ref="E84" ca="1">IFERROR(INDIRECT("'"&amp;$A84&amp;"'!F5"),"")</f>
        <v>0</v>
      </c>
      <c r="F84" s="338">
        <f t="shared" ca="1" si="1"/>
        <v>0</v>
      </c>
      <c r="G84" s="252" cm="1">
        <f t="array" aca="1" ref="G84" ca="1">INDIRECT("'"&amp;A84&amp;"'!G5")</f>
        <v>5</v>
      </c>
    </row>
    <row r="85" spans="1:7" x14ac:dyDescent="0.25">
      <c r="A85" s="250">
        <v>20</v>
      </c>
      <c r="B85" s="251" t="s">
        <v>112</v>
      </c>
      <c r="C85" s="234" t="s">
        <v>247</v>
      </c>
      <c r="D85" s="251" t="s">
        <v>64</v>
      </c>
      <c r="E85" s="339" cm="1">
        <f t="array" aca="1" ref="E85" ca="1">IFERROR(INDIRECT("'"&amp;$A85&amp;"'!F5"),"")</f>
        <v>0</v>
      </c>
      <c r="F85" s="339">
        <f t="shared" ca="1" si="1"/>
        <v>0</v>
      </c>
      <c r="G85" s="251" cm="1">
        <f t="array" aca="1" ref="G85" ca="1">INDIRECT("'"&amp;A85&amp;"'!G5")</f>
        <v>5</v>
      </c>
    </row>
    <row r="86" spans="1:7" x14ac:dyDescent="0.25">
      <c r="A86" s="250">
        <v>21</v>
      </c>
      <c r="B86" s="252" t="s">
        <v>113</v>
      </c>
      <c r="C86" s="242" t="s">
        <v>246</v>
      </c>
      <c r="D86" s="251" t="s">
        <v>74</v>
      </c>
      <c r="E86" s="338" cm="1">
        <f t="array" aca="1" ref="E86" ca="1">IFERROR(INDIRECT("'"&amp;$A86&amp;"'!F5"),"")</f>
        <v>0</v>
      </c>
      <c r="F86" s="338">
        <f t="shared" ca="1" si="1"/>
        <v>0</v>
      </c>
      <c r="G86" s="252" cm="1">
        <f t="array" aca="1" ref="G86" ca="1">INDIRECT("'"&amp;A86&amp;"'!G5")</f>
        <v>3</v>
      </c>
    </row>
    <row r="87" spans="1:7" ht="25" x14ac:dyDescent="0.25">
      <c r="A87" s="396">
        <v>22</v>
      </c>
      <c r="B87" s="397" t="s">
        <v>114</v>
      </c>
      <c r="C87" s="235" t="s">
        <v>209</v>
      </c>
      <c r="D87" s="236" t="s">
        <v>64</v>
      </c>
      <c r="E87" s="398" cm="1">
        <f t="array" aca="1" ref="E87" ca="1">IFERROR(INDIRECT("'"&amp;$A87&amp;"'!F5"),"")</f>
        <v>0</v>
      </c>
      <c r="F87" s="398">
        <f t="shared" ca="1" si="1"/>
        <v>0</v>
      </c>
      <c r="G87" s="399" cm="1">
        <f t="array" aca="1" ref="G87" ca="1">INDIRECT("'"&amp;A87&amp;"'!G5")</f>
        <v>10</v>
      </c>
    </row>
    <row r="88" spans="1:7" x14ac:dyDescent="0.25">
      <c r="A88" s="396"/>
      <c r="B88" s="397"/>
      <c r="C88" s="235" t="s">
        <v>76</v>
      </c>
      <c r="D88" s="236" t="s">
        <v>64</v>
      </c>
      <c r="E88" s="398" t="str" cm="1">
        <f t="array" aca="1" ref="E88" ca="1">IFERROR(INDIRECT("'"&amp;$A88&amp;"'!F5"),"")</f>
        <v/>
      </c>
      <c r="F88" s="398" t="str">
        <f t="shared" ca="1" si="1"/>
        <v/>
      </c>
      <c r="G88" s="400"/>
    </row>
    <row r="89" spans="1:7" x14ac:dyDescent="0.25">
      <c r="A89" s="396"/>
      <c r="B89" s="397"/>
      <c r="C89" s="237" t="s">
        <v>77</v>
      </c>
      <c r="D89" s="238" t="s">
        <v>266</v>
      </c>
      <c r="E89" s="398" t="str" cm="1">
        <f t="array" aca="1" ref="E89" ca="1">IFERROR(INDIRECT("'"&amp;$A89&amp;"'!F5"),"")</f>
        <v/>
      </c>
      <c r="F89" s="398" t="str">
        <f t="shared" ca="1" si="1"/>
        <v/>
      </c>
      <c r="G89" s="400"/>
    </row>
    <row r="90" spans="1:7" x14ac:dyDescent="0.25">
      <c r="A90" s="396"/>
      <c r="B90" s="397"/>
      <c r="C90" s="237" t="s">
        <v>78</v>
      </c>
      <c r="D90" s="238" t="s">
        <v>79</v>
      </c>
      <c r="E90" s="398" t="str" cm="1">
        <f t="array" aca="1" ref="E90" ca="1">IFERROR(INDIRECT("'"&amp;$A90&amp;"'!F5"),"")</f>
        <v/>
      </c>
      <c r="F90" s="398" t="str">
        <f t="shared" ca="1" si="1"/>
        <v/>
      </c>
      <c r="G90" s="400"/>
    </row>
    <row r="91" spans="1:7" ht="37.5" x14ac:dyDescent="0.25">
      <c r="A91" s="396"/>
      <c r="B91" s="397"/>
      <c r="C91" s="237" t="s">
        <v>219</v>
      </c>
      <c r="D91" s="238" t="s">
        <v>74</v>
      </c>
      <c r="E91" s="398" t="str" cm="1">
        <f t="array" aca="1" ref="E91" ca="1">IFERROR(INDIRECT("'"&amp;$A91&amp;"'!F5"),"")</f>
        <v/>
      </c>
      <c r="F91" s="398" t="str">
        <f t="shared" ca="1" si="1"/>
        <v/>
      </c>
      <c r="G91" s="400"/>
    </row>
    <row r="92" spans="1:7" ht="25" x14ac:dyDescent="0.25">
      <c r="A92" s="396"/>
      <c r="B92" s="397"/>
      <c r="C92" s="237" t="s">
        <v>198</v>
      </c>
      <c r="D92" s="238" t="s">
        <v>201</v>
      </c>
      <c r="E92" s="398" t="str" cm="1">
        <f t="array" aca="1" ref="E92" ca="1">IFERROR(INDIRECT("'"&amp;$A92&amp;"'!F5"),"")</f>
        <v/>
      </c>
      <c r="F92" s="398" t="str">
        <f t="shared" ca="1" si="1"/>
        <v/>
      </c>
      <c r="G92" s="401"/>
    </row>
    <row r="93" spans="1:7" ht="50" x14ac:dyDescent="0.25">
      <c r="A93" s="396">
        <v>23</v>
      </c>
      <c r="B93" s="397" t="s">
        <v>115</v>
      </c>
      <c r="C93" s="237" t="s">
        <v>238</v>
      </c>
      <c r="D93" s="238" t="s">
        <v>81</v>
      </c>
      <c r="E93" s="398" cm="1">
        <f t="array" aca="1" ref="E93" ca="1">IFERROR(INDIRECT("'"&amp;$A93&amp;"'!F5"),"")</f>
        <v>0</v>
      </c>
      <c r="F93" s="398">
        <f t="shared" ca="1" si="1"/>
        <v>0</v>
      </c>
      <c r="G93" s="399" cm="1">
        <f t="array" aca="1" ref="G93" ca="1">INDIRECT("'"&amp;A93&amp;"'!G5")</f>
        <v>14</v>
      </c>
    </row>
    <row r="94" spans="1:7" s="239" customFormat="1" ht="15" customHeight="1" x14ac:dyDescent="0.25">
      <c r="A94" s="396"/>
      <c r="B94" s="397"/>
      <c r="C94" s="237" t="s">
        <v>200</v>
      </c>
      <c r="D94" s="251" t="s">
        <v>201</v>
      </c>
      <c r="E94" s="398" t="str" cm="1">
        <f t="array" aca="1" ref="E94" ca="1">IFERROR(INDIRECT("'"&amp;$A94&amp;"'!F5"),"")</f>
        <v/>
      </c>
      <c r="F94" s="398" t="str">
        <f t="shared" ca="1" si="1"/>
        <v/>
      </c>
      <c r="G94" s="400"/>
    </row>
    <row r="95" spans="1:7" s="239" customFormat="1" ht="25" x14ac:dyDescent="0.25">
      <c r="A95" s="396"/>
      <c r="B95" s="397"/>
      <c r="C95" s="237" t="s">
        <v>220</v>
      </c>
      <c r="D95" s="251" t="s">
        <v>204</v>
      </c>
      <c r="E95" s="398" t="str" cm="1">
        <f t="array" aca="1" ref="E95" ca="1">IFERROR(INDIRECT("'"&amp;$A95&amp;"'!F5"),"")</f>
        <v/>
      </c>
      <c r="F95" s="398" t="str">
        <f t="shared" ca="1" si="1"/>
        <v/>
      </c>
      <c r="G95" s="400"/>
    </row>
    <row r="96" spans="1:7" ht="25" x14ac:dyDescent="0.25">
      <c r="A96" s="396"/>
      <c r="B96" s="397"/>
      <c r="C96" s="240" t="s">
        <v>221</v>
      </c>
      <c r="D96" s="251" t="s">
        <v>201</v>
      </c>
      <c r="E96" s="398" t="str" cm="1">
        <f t="array" aca="1" ref="E96" ca="1">IFERROR(INDIRECT("'"&amp;$A96&amp;"'!F5"),"")</f>
        <v/>
      </c>
      <c r="F96" s="398" t="str">
        <f t="shared" ca="1" si="1"/>
        <v/>
      </c>
      <c r="G96" s="400"/>
    </row>
    <row r="97" spans="1:7" x14ac:dyDescent="0.25">
      <c r="A97" s="396"/>
      <c r="B97" s="397"/>
      <c r="C97" s="237" t="s">
        <v>82</v>
      </c>
      <c r="D97" s="238" t="s">
        <v>83</v>
      </c>
      <c r="E97" s="398" t="str" cm="1">
        <f t="array" aca="1" ref="E97" ca="1">IFERROR(INDIRECT("'"&amp;$A97&amp;"'!F5"),"")</f>
        <v/>
      </c>
      <c r="F97" s="398" t="str">
        <f t="shared" ca="1" si="1"/>
        <v/>
      </c>
      <c r="G97" s="400"/>
    </row>
    <row r="98" spans="1:7" x14ac:dyDescent="0.25">
      <c r="A98" s="396"/>
      <c r="B98" s="397"/>
      <c r="C98" s="237" t="s">
        <v>199</v>
      </c>
      <c r="D98" s="238" t="s">
        <v>83</v>
      </c>
      <c r="E98" s="398" t="str" cm="1">
        <f t="array" aca="1" ref="E98" ca="1">IFERROR(INDIRECT("'"&amp;$A98&amp;"'!F5"),"")</f>
        <v/>
      </c>
      <c r="F98" s="398" t="str">
        <f t="shared" ca="1" si="1"/>
        <v/>
      </c>
      <c r="G98" s="400"/>
    </row>
    <row r="99" spans="1:7" ht="25" x14ac:dyDescent="0.25">
      <c r="A99" s="396"/>
      <c r="B99" s="397"/>
      <c r="C99" s="237" t="s">
        <v>206</v>
      </c>
      <c r="D99" s="238" t="s">
        <v>64</v>
      </c>
      <c r="E99" s="398" t="str" cm="1">
        <f t="array" aca="1" ref="E99" ca="1">IFERROR(INDIRECT("'"&amp;$A99&amp;"'!F5"),"")</f>
        <v/>
      </c>
      <c r="F99" s="398" t="str">
        <f t="shared" ca="1" si="1"/>
        <v/>
      </c>
      <c r="G99" s="400"/>
    </row>
    <row r="100" spans="1:7" ht="25" x14ac:dyDescent="0.25">
      <c r="A100" s="396"/>
      <c r="B100" s="397"/>
      <c r="C100" s="237" t="s">
        <v>223</v>
      </c>
      <c r="D100" s="238" t="s">
        <v>116</v>
      </c>
      <c r="E100" s="398" t="str" cm="1">
        <f t="array" aca="1" ref="E100" ca="1">IFERROR(INDIRECT("'"&amp;$A100&amp;"'!F5"),"")</f>
        <v/>
      </c>
      <c r="F100" s="398" t="str">
        <f t="shared" ca="1" si="1"/>
        <v/>
      </c>
      <c r="G100" s="400"/>
    </row>
    <row r="101" spans="1:7" ht="25" x14ac:dyDescent="0.25">
      <c r="A101" s="396"/>
      <c r="B101" s="397"/>
      <c r="C101" s="237" t="s">
        <v>224</v>
      </c>
      <c r="D101" s="238" t="s">
        <v>74</v>
      </c>
      <c r="E101" s="398" t="str" cm="1">
        <f t="array" aca="1" ref="E101" ca="1">IFERROR(INDIRECT("'"&amp;$A101&amp;"'!F5"),"")</f>
        <v/>
      </c>
      <c r="F101" s="398" t="str">
        <f t="shared" ca="1" si="1"/>
        <v/>
      </c>
      <c r="G101" s="400"/>
    </row>
    <row r="102" spans="1:7" x14ac:dyDescent="0.25">
      <c r="A102" s="396"/>
      <c r="B102" s="397"/>
      <c r="C102" s="237" t="s">
        <v>222</v>
      </c>
      <c r="D102" s="238" t="s">
        <v>81</v>
      </c>
      <c r="E102" s="398" t="str" cm="1">
        <f t="array" aca="1" ref="E102" ca="1">IFERROR(INDIRECT("'"&amp;$A102&amp;"'!F5"),"")</f>
        <v/>
      </c>
      <c r="F102" s="398" t="str">
        <f t="shared" ca="1" si="1"/>
        <v/>
      </c>
      <c r="G102" s="400"/>
    </row>
    <row r="103" spans="1:7" x14ac:dyDescent="0.25">
      <c r="A103" s="396"/>
      <c r="B103" s="397"/>
      <c r="C103" s="237" t="s">
        <v>205</v>
      </c>
      <c r="D103" s="238" t="s">
        <v>74</v>
      </c>
      <c r="E103" s="398" t="str" cm="1">
        <f t="array" aca="1" ref="E103" ca="1">IFERROR(INDIRECT("'"&amp;$A103&amp;"'!F5"),"")</f>
        <v/>
      </c>
      <c r="F103" s="398" t="str">
        <f t="shared" ca="1" si="1"/>
        <v/>
      </c>
      <c r="G103" s="400"/>
    </row>
    <row r="104" spans="1:7" ht="37.5" x14ac:dyDescent="0.25">
      <c r="A104" s="396"/>
      <c r="B104" s="397"/>
      <c r="C104" s="237" t="s">
        <v>207</v>
      </c>
      <c r="D104" s="238" t="s">
        <v>74</v>
      </c>
      <c r="E104" s="398" t="str" cm="1">
        <f t="array" aca="1" ref="E104" ca="1">IFERROR(INDIRECT("'"&amp;$A104&amp;"'!F5"),"")</f>
        <v/>
      </c>
      <c r="F104" s="398" t="str">
        <f t="shared" ca="1" si="1"/>
        <v/>
      </c>
      <c r="G104" s="400"/>
    </row>
    <row r="105" spans="1:7" ht="25" x14ac:dyDescent="0.25">
      <c r="A105" s="396"/>
      <c r="B105" s="397"/>
      <c r="C105" s="237" t="s">
        <v>208</v>
      </c>
      <c r="D105" s="238" t="s">
        <v>74</v>
      </c>
      <c r="E105" s="398" t="str" cm="1">
        <f t="array" aca="1" ref="E105" ca="1">IFERROR(INDIRECT("'"&amp;$A105&amp;"'!F5"),"")</f>
        <v/>
      </c>
      <c r="F105" s="398" t="str">
        <f t="shared" ca="1" si="1"/>
        <v/>
      </c>
      <c r="G105" s="401"/>
    </row>
    <row r="106" spans="1:7" ht="37.5" x14ac:dyDescent="0.25">
      <c r="A106" s="409">
        <v>24</v>
      </c>
      <c r="B106" s="397" t="s">
        <v>117</v>
      </c>
      <c r="C106" s="235" t="s">
        <v>249</v>
      </c>
      <c r="D106" s="236" t="s">
        <v>64</v>
      </c>
      <c r="E106" s="398" cm="1">
        <f t="array" aca="1" ref="E106" ca="1">IFERROR(INDIRECT("'"&amp;$A106&amp;"'!F5"),"")</f>
        <v>0</v>
      </c>
      <c r="F106" s="398">
        <f t="shared" ca="1" si="1"/>
        <v>0</v>
      </c>
      <c r="G106" s="399" cm="1">
        <f t="array" aca="1" ref="G106" ca="1">INDIRECT("'"&amp;A106&amp;"'!G5")</f>
        <v>3</v>
      </c>
    </row>
    <row r="107" spans="1:7" ht="37.5" x14ac:dyDescent="0.25">
      <c r="A107" s="409"/>
      <c r="B107" s="397"/>
      <c r="C107" s="237" t="s">
        <v>250</v>
      </c>
      <c r="D107" s="238" t="s">
        <v>81</v>
      </c>
      <c r="E107" s="398" t="str" cm="1">
        <f t="array" aca="1" ref="E107" ca="1">IFERROR(INDIRECT("'"&amp;$A107&amp;"'!F5"),"")</f>
        <v/>
      </c>
      <c r="F107" s="398" t="str">
        <f t="shared" ca="1" si="1"/>
        <v/>
      </c>
      <c r="G107" s="401"/>
    </row>
    <row r="108" spans="1:7" ht="25" x14ac:dyDescent="0.25">
      <c r="A108" s="409">
        <v>25</v>
      </c>
      <c r="B108" s="397" t="s">
        <v>118</v>
      </c>
      <c r="C108" s="235" t="s">
        <v>212</v>
      </c>
      <c r="D108" s="236" t="s">
        <v>64</v>
      </c>
      <c r="E108" s="398" cm="1">
        <f t="array" aca="1" ref="E108" ca="1">IFERROR(INDIRECT("'"&amp;$A108&amp;"'!F5"),"")</f>
        <v>0</v>
      </c>
      <c r="F108" s="398">
        <f t="shared" ca="1" si="1"/>
        <v>0</v>
      </c>
      <c r="G108" s="399" cm="1">
        <f t="array" aca="1" ref="G108" ca="1">INDIRECT("'"&amp;A108&amp;"'!G5")</f>
        <v>10</v>
      </c>
    </row>
    <row r="109" spans="1:7" x14ac:dyDescent="0.25">
      <c r="A109" s="409"/>
      <c r="B109" s="397"/>
      <c r="C109" s="237" t="s">
        <v>86</v>
      </c>
      <c r="D109" s="238" t="s">
        <v>74</v>
      </c>
      <c r="E109" s="398" t="str" cm="1">
        <f t="array" aca="1" ref="E109" ca="1">IFERROR(INDIRECT("'"&amp;$A109&amp;"'!F5"),"")</f>
        <v/>
      </c>
      <c r="F109" s="398" t="str">
        <f t="shared" ca="1" si="1"/>
        <v/>
      </c>
      <c r="G109" s="400"/>
    </row>
    <row r="110" spans="1:7" x14ac:dyDescent="0.25">
      <c r="A110" s="409"/>
      <c r="B110" s="397"/>
      <c r="C110" s="237" t="s">
        <v>214</v>
      </c>
      <c r="D110" s="238" t="s">
        <v>74</v>
      </c>
      <c r="E110" s="398" t="str" cm="1">
        <f t="array" aca="1" ref="E110" ca="1">IFERROR(INDIRECT("'"&amp;$A110&amp;"'!F5"),"")</f>
        <v/>
      </c>
      <c r="F110" s="398" t="str">
        <f t="shared" ca="1" si="1"/>
        <v/>
      </c>
      <c r="G110" s="400"/>
    </row>
    <row r="111" spans="1:7" x14ac:dyDescent="0.25">
      <c r="A111" s="409"/>
      <c r="B111" s="397"/>
      <c r="C111" s="237" t="s">
        <v>251</v>
      </c>
      <c r="D111" s="238" t="s">
        <v>74</v>
      </c>
      <c r="E111" s="398" t="str" cm="1">
        <f t="array" aca="1" ref="E111" ca="1">IFERROR(INDIRECT("'"&amp;$A111&amp;"'!F5"),"")</f>
        <v/>
      </c>
      <c r="F111" s="398" t="str">
        <f t="shared" ca="1" si="1"/>
        <v/>
      </c>
      <c r="G111" s="400"/>
    </row>
    <row r="112" spans="1:7" x14ac:dyDescent="0.25">
      <c r="A112" s="409"/>
      <c r="B112" s="397"/>
      <c r="C112" s="237" t="s">
        <v>225</v>
      </c>
      <c r="D112" s="238" t="s">
        <v>210</v>
      </c>
      <c r="E112" s="398" t="str" cm="1">
        <f t="array" aca="1" ref="E112" ca="1">IFERROR(INDIRECT("'"&amp;$A112&amp;"'!F5"),"")</f>
        <v/>
      </c>
      <c r="F112" s="398" t="str">
        <f t="shared" ca="1" si="1"/>
        <v/>
      </c>
      <c r="G112" s="400"/>
    </row>
    <row r="113" spans="1:7" x14ac:dyDescent="0.25">
      <c r="A113" s="409"/>
      <c r="B113" s="397"/>
      <c r="C113" s="237" t="s">
        <v>226</v>
      </c>
      <c r="D113" s="238" t="s">
        <v>211</v>
      </c>
      <c r="E113" s="398" t="str" cm="1">
        <f t="array" aca="1" ref="E113" ca="1">IFERROR(INDIRECT("'"&amp;$A113&amp;"'!F5"),"")</f>
        <v/>
      </c>
      <c r="F113" s="398" t="str">
        <f t="shared" ca="1" si="1"/>
        <v/>
      </c>
      <c r="G113" s="400"/>
    </row>
    <row r="114" spans="1:7" ht="13.5" customHeight="1" x14ac:dyDescent="0.25">
      <c r="A114" s="409"/>
      <c r="B114" s="397"/>
      <c r="C114" s="237" t="s">
        <v>87</v>
      </c>
      <c r="D114" s="238" t="s">
        <v>265</v>
      </c>
      <c r="E114" s="398" t="str" cm="1">
        <f t="array" aca="1" ref="E114" ca="1">IFERROR(INDIRECT("'"&amp;$A114&amp;"'!F5"),"")</f>
        <v/>
      </c>
      <c r="F114" s="398" t="str">
        <f t="shared" ca="1" si="1"/>
        <v/>
      </c>
      <c r="G114" s="400"/>
    </row>
    <row r="115" spans="1:7" x14ac:dyDescent="0.25">
      <c r="A115" s="409"/>
      <c r="B115" s="397"/>
      <c r="C115" s="237" t="s">
        <v>89</v>
      </c>
      <c r="D115" s="238" t="s">
        <v>201</v>
      </c>
      <c r="E115" s="398" t="str" cm="1">
        <f t="array" aca="1" ref="E115" ca="1">IFERROR(INDIRECT("'"&amp;$A115&amp;"'!F5"),"")</f>
        <v/>
      </c>
      <c r="F115" s="398" t="str">
        <f t="shared" ca="1" si="1"/>
        <v/>
      </c>
      <c r="G115" s="400"/>
    </row>
    <row r="116" spans="1:7" ht="37.5" x14ac:dyDescent="0.25">
      <c r="A116" s="409"/>
      <c r="B116" s="397"/>
      <c r="C116" s="237" t="s">
        <v>213</v>
      </c>
      <c r="D116" s="238" t="s">
        <v>74</v>
      </c>
      <c r="E116" s="398" t="str" cm="1">
        <f t="array" aca="1" ref="E116" ca="1">IFERROR(INDIRECT("'"&amp;$A116&amp;"'!F5"),"")</f>
        <v/>
      </c>
      <c r="F116" s="398" t="str">
        <f t="shared" ca="1" si="1"/>
        <v/>
      </c>
      <c r="G116" s="400"/>
    </row>
    <row r="117" spans="1:7" x14ac:dyDescent="0.25">
      <c r="A117" s="409"/>
      <c r="B117" s="397"/>
      <c r="C117" s="237" t="s">
        <v>90</v>
      </c>
      <c r="D117" s="238" t="s">
        <v>74</v>
      </c>
      <c r="E117" s="398" t="str" cm="1">
        <f t="array" aca="1" ref="E117" ca="1">IFERROR(INDIRECT("'"&amp;$A117&amp;"'!F5"),"")</f>
        <v/>
      </c>
      <c r="F117" s="398" t="str">
        <f t="shared" ca="1" si="1"/>
        <v/>
      </c>
      <c r="G117" s="401"/>
    </row>
    <row r="118" spans="1:7" x14ac:dyDescent="0.25">
      <c r="A118" s="409">
        <v>26</v>
      </c>
      <c r="B118" s="397" t="s">
        <v>119</v>
      </c>
      <c r="C118" s="237" t="s">
        <v>252</v>
      </c>
      <c r="D118" s="238" t="s">
        <v>64</v>
      </c>
      <c r="E118" s="398" cm="1">
        <f t="array" aca="1" ref="E118" ca="1">IFERROR(INDIRECT("'"&amp;$A118&amp;"'!F5"),"")</f>
        <v>0</v>
      </c>
      <c r="F118" s="398">
        <f t="shared" ca="1" si="1"/>
        <v>0</v>
      </c>
      <c r="G118" s="399" cm="1">
        <f t="array" aca="1" ref="G118" ca="1">INDIRECT("'"&amp;A118&amp;"'!G5")</f>
        <v>1</v>
      </c>
    </row>
    <row r="119" spans="1:7" ht="25" x14ac:dyDescent="0.25">
      <c r="A119" s="409"/>
      <c r="B119" s="397"/>
      <c r="C119" s="240" t="s">
        <v>253</v>
      </c>
      <c r="D119" s="251" t="s">
        <v>64</v>
      </c>
      <c r="E119" s="398" t="str" cm="1">
        <f t="array" aca="1" ref="E119" ca="1">IFERROR(INDIRECT("'"&amp;$A119&amp;"'!F5"),"")</f>
        <v/>
      </c>
      <c r="F119" s="398" t="str">
        <f t="shared" ca="1" si="1"/>
        <v/>
      </c>
      <c r="G119" s="400"/>
    </row>
    <row r="120" spans="1:7" ht="25" x14ac:dyDescent="0.25">
      <c r="A120" s="409"/>
      <c r="B120" s="397"/>
      <c r="C120" s="237" t="s">
        <v>341</v>
      </c>
      <c r="D120" s="238" t="s">
        <v>74</v>
      </c>
      <c r="E120" s="398" t="str" cm="1">
        <f t="array" aca="1" ref="E120" ca="1">IFERROR(INDIRECT("'"&amp;$A120&amp;"'!F5"),"")</f>
        <v/>
      </c>
      <c r="F120" s="398" t="str">
        <f t="shared" ca="1" si="1"/>
        <v/>
      </c>
      <c r="G120" s="400"/>
    </row>
    <row r="121" spans="1:7" x14ac:dyDescent="0.25">
      <c r="A121" s="409"/>
      <c r="B121" s="397"/>
      <c r="C121" s="237" t="s">
        <v>254</v>
      </c>
      <c r="D121" s="238" t="s">
        <v>74</v>
      </c>
      <c r="E121" s="398" t="str" cm="1">
        <f t="array" aca="1" ref="E121" ca="1">IFERROR(INDIRECT("'"&amp;$A121&amp;"'!F5"),"")</f>
        <v/>
      </c>
      <c r="F121" s="398" t="str">
        <f t="shared" ca="1" si="1"/>
        <v/>
      </c>
      <c r="G121" s="400"/>
    </row>
    <row r="122" spans="1:7" x14ac:dyDescent="0.25">
      <c r="A122" s="409"/>
      <c r="B122" s="397"/>
      <c r="C122" s="237" t="s">
        <v>95</v>
      </c>
      <c r="D122" s="238" t="s">
        <v>74</v>
      </c>
      <c r="E122" s="398" t="str" cm="1">
        <f t="array" aca="1" ref="E122" ca="1">IFERROR(INDIRECT("'"&amp;$A122&amp;"'!F5"),"")</f>
        <v/>
      </c>
      <c r="F122" s="398" t="str">
        <f t="shared" ca="1" si="1"/>
        <v/>
      </c>
      <c r="G122" s="400"/>
    </row>
    <row r="123" spans="1:7" x14ac:dyDescent="0.25">
      <c r="A123" s="409"/>
      <c r="B123" s="397"/>
      <c r="C123" s="237" t="s">
        <v>96</v>
      </c>
      <c r="D123" s="238" t="s">
        <v>74</v>
      </c>
      <c r="E123" s="398" t="str" cm="1">
        <f t="array" aca="1" ref="E123" ca="1">IFERROR(INDIRECT("'"&amp;$A123&amp;"'!F5"),"")</f>
        <v/>
      </c>
      <c r="F123" s="398" t="str">
        <f t="shared" ca="1" si="1"/>
        <v/>
      </c>
      <c r="G123" s="400"/>
    </row>
    <row r="124" spans="1:7" ht="25" x14ac:dyDescent="0.25">
      <c r="A124" s="409"/>
      <c r="B124" s="397"/>
      <c r="C124" s="237" t="s">
        <v>237</v>
      </c>
      <c r="D124" s="238" t="s">
        <v>74</v>
      </c>
      <c r="E124" s="398" t="str" cm="1">
        <f t="array" aca="1" ref="E124" ca="1">IFERROR(INDIRECT("'"&amp;$A124&amp;"'!F5"),"")</f>
        <v/>
      </c>
      <c r="F124" s="398" t="str">
        <f t="shared" ca="1" si="1"/>
        <v/>
      </c>
      <c r="G124" s="400"/>
    </row>
    <row r="125" spans="1:7" ht="14.5" x14ac:dyDescent="0.35">
      <c r="A125" s="409"/>
      <c r="B125" s="397"/>
      <c r="C125" s="241" t="s">
        <v>338</v>
      </c>
      <c r="D125" s="238" t="s">
        <v>98</v>
      </c>
      <c r="E125" s="398" t="str" cm="1">
        <f t="array" aca="1" ref="E125" ca="1">IFERROR(INDIRECT("'"&amp;$A125&amp;"'!F5"),"")</f>
        <v/>
      </c>
      <c r="F125" s="398" t="str">
        <f t="shared" ca="1" si="1"/>
        <v/>
      </c>
      <c r="G125" s="400"/>
    </row>
    <row r="126" spans="1:7" ht="14.5" x14ac:dyDescent="0.35">
      <c r="A126" s="409"/>
      <c r="B126" s="397"/>
      <c r="C126" s="241" t="s">
        <v>339</v>
      </c>
      <c r="D126" s="238" t="s">
        <v>98</v>
      </c>
      <c r="E126" s="398" t="str" cm="1">
        <f t="array" aca="1" ref="E126" ca="1">IFERROR(INDIRECT("'"&amp;$A126&amp;"'!F5"),"")</f>
        <v/>
      </c>
      <c r="F126" s="398" t="str">
        <f t="shared" ca="1" si="1"/>
        <v/>
      </c>
      <c r="G126" s="400"/>
    </row>
    <row r="127" spans="1:7" ht="14.5" x14ac:dyDescent="0.35">
      <c r="A127" s="409"/>
      <c r="B127" s="397"/>
      <c r="C127" s="241" t="s">
        <v>340</v>
      </c>
      <c r="D127" s="238" t="s">
        <v>98</v>
      </c>
      <c r="E127" s="398" t="str" cm="1">
        <f t="array" aca="1" ref="E127" ca="1">IFERROR(INDIRECT("'"&amp;$A127&amp;"'!F5"),"")</f>
        <v/>
      </c>
      <c r="F127" s="398" t="str">
        <f t="shared" ca="1" si="1"/>
        <v/>
      </c>
      <c r="G127" s="400"/>
    </row>
    <row r="128" spans="1:7" x14ac:dyDescent="0.25">
      <c r="A128" s="409"/>
      <c r="B128" s="397"/>
      <c r="C128" s="237" t="s">
        <v>97</v>
      </c>
      <c r="D128" s="238" t="s">
        <v>98</v>
      </c>
      <c r="E128" s="398" t="str" cm="1">
        <f t="array" aca="1" ref="E128" ca="1">IFERROR(INDIRECT("'"&amp;$A128&amp;"'!F5"),"")</f>
        <v/>
      </c>
      <c r="F128" s="398" t="str">
        <f t="shared" ca="1" si="1"/>
        <v/>
      </c>
      <c r="G128" s="400"/>
    </row>
    <row r="129" spans="1:7" ht="25" x14ac:dyDescent="0.25">
      <c r="A129" s="409"/>
      <c r="B129" s="397"/>
      <c r="C129" s="237" t="s">
        <v>216</v>
      </c>
      <c r="D129" s="251" t="s">
        <v>182</v>
      </c>
      <c r="E129" s="398" t="str" cm="1">
        <f t="array" aca="1" ref="E129" ca="1">IFERROR(INDIRECT("'"&amp;$A129&amp;"'!F5"),"")</f>
        <v/>
      </c>
      <c r="F129" s="398" t="str">
        <f t="shared" ca="1" si="1"/>
        <v/>
      </c>
      <c r="G129" s="401"/>
    </row>
    <row r="130" spans="1:7" x14ac:dyDescent="0.25">
      <c r="A130" s="409">
        <v>27</v>
      </c>
      <c r="B130" s="397" t="s">
        <v>242</v>
      </c>
      <c r="C130" s="237" t="s">
        <v>101</v>
      </c>
      <c r="D130" s="238" t="s">
        <v>74</v>
      </c>
      <c r="E130" s="398" cm="1">
        <f t="array" aca="1" ref="E130" ca="1">IFERROR(INDIRECT("'"&amp;$A130&amp;"'!F5"),"")</f>
        <v>0</v>
      </c>
      <c r="F130" s="398">
        <f t="shared" ca="1" si="1"/>
        <v>0</v>
      </c>
      <c r="G130" s="399" cm="1">
        <f t="array" aca="1" ref="G130" ca="1">INDIRECT("'"&amp;A130&amp;"'!G5")</f>
        <v>4</v>
      </c>
    </row>
    <row r="131" spans="1:7" x14ac:dyDescent="0.25">
      <c r="A131" s="409"/>
      <c r="B131" s="397"/>
      <c r="C131" s="240" t="s">
        <v>102</v>
      </c>
      <c r="D131" s="251" t="s">
        <v>74</v>
      </c>
      <c r="E131" s="398" t="str" cm="1">
        <f t="array" aca="1" ref="E131" ca="1">IFERROR(INDIRECT("'"&amp;$A131&amp;"'!F5"),"")</f>
        <v/>
      </c>
      <c r="F131" s="398" t="str">
        <f t="shared" ca="1" si="1"/>
        <v/>
      </c>
      <c r="G131" s="400"/>
    </row>
    <row r="132" spans="1:7" ht="37.5" x14ac:dyDescent="0.25">
      <c r="A132" s="409"/>
      <c r="B132" s="397"/>
      <c r="C132" s="240" t="s">
        <v>240</v>
      </c>
      <c r="D132" s="251" t="s">
        <v>74</v>
      </c>
      <c r="E132" s="398" t="str" cm="1">
        <f t="array" aca="1" ref="E132" ca="1">IFERROR(INDIRECT("'"&amp;$A132&amp;"'!F5"),"")</f>
        <v/>
      </c>
      <c r="F132" s="398" t="str">
        <f t="shared" ca="1" si="1"/>
        <v/>
      </c>
      <c r="G132" s="400"/>
    </row>
    <row r="133" spans="1:7" x14ac:dyDescent="0.25">
      <c r="A133" s="409"/>
      <c r="B133" s="397"/>
      <c r="C133" s="237" t="s">
        <v>103</v>
      </c>
      <c r="D133" s="238" t="s">
        <v>74</v>
      </c>
      <c r="E133" s="398" t="str" cm="1">
        <f t="array" aca="1" ref="E133" ca="1">IFERROR(INDIRECT("'"&amp;$A133&amp;"'!F5"),"")</f>
        <v/>
      </c>
      <c r="F133" s="398" t="str">
        <f t="shared" ca="1" si="1"/>
        <v/>
      </c>
      <c r="G133" s="400"/>
    </row>
    <row r="134" spans="1:7" x14ac:dyDescent="0.25">
      <c r="A134" s="409"/>
      <c r="B134" s="397"/>
      <c r="C134" s="237" t="s">
        <v>104</v>
      </c>
      <c r="D134" s="238" t="s">
        <v>69</v>
      </c>
      <c r="E134" s="398" t="str" cm="1">
        <f t="array" aca="1" ref="E134" ca="1">IFERROR(INDIRECT("'"&amp;$A134&amp;"'!F5"),"")</f>
        <v/>
      </c>
      <c r="F134" s="398" t="str">
        <f t="shared" ca="1" si="1"/>
        <v/>
      </c>
      <c r="G134" s="400"/>
    </row>
    <row r="135" spans="1:7" x14ac:dyDescent="0.25">
      <c r="A135" s="409"/>
      <c r="B135" s="397"/>
      <c r="C135" s="237" t="s">
        <v>105</v>
      </c>
      <c r="D135" s="238" t="s">
        <v>69</v>
      </c>
      <c r="E135" s="398" t="str" cm="1">
        <f t="array" aca="1" ref="E135" ca="1">IFERROR(INDIRECT("'"&amp;$A135&amp;"'!F5"),"")</f>
        <v/>
      </c>
      <c r="F135" s="398" t="str">
        <f t="shared" ca="1" si="1"/>
        <v/>
      </c>
      <c r="G135" s="400"/>
    </row>
    <row r="136" spans="1:7" x14ac:dyDescent="0.25">
      <c r="A136" s="409"/>
      <c r="B136" s="397"/>
      <c r="C136" s="237" t="s">
        <v>106</v>
      </c>
      <c r="D136" s="238" t="s">
        <v>74</v>
      </c>
      <c r="E136" s="398" t="str" cm="1">
        <f t="array" aca="1" ref="E136" ca="1">IFERROR(INDIRECT("'"&amp;$A136&amp;"'!F5"),"")</f>
        <v/>
      </c>
      <c r="F136" s="398" t="str">
        <f t="shared" ca="1" si="1"/>
        <v/>
      </c>
      <c r="G136" s="400"/>
    </row>
    <row r="137" spans="1:7" ht="25" x14ac:dyDescent="0.25">
      <c r="A137" s="409"/>
      <c r="B137" s="397"/>
      <c r="C137" s="237" t="s">
        <v>255</v>
      </c>
      <c r="D137" s="238" t="s">
        <v>74</v>
      </c>
      <c r="E137" s="398" t="str" cm="1">
        <f t="array" aca="1" ref="E137" ca="1">IFERROR(INDIRECT("'"&amp;$A137&amp;"'!F5"),"")</f>
        <v/>
      </c>
      <c r="F137" s="398" t="str">
        <f t="shared" ref="F137:F181" ca="1" si="2">IFERROR($E137*4,"")</f>
        <v/>
      </c>
      <c r="G137" s="400"/>
    </row>
    <row r="138" spans="1:7" ht="50" x14ac:dyDescent="0.25">
      <c r="A138" s="409"/>
      <c r="B138" s="397"/>
      <c r="C138" s="237" t="s">
        <v>227</v>
      </c>
      <c r="D138" s="238" t="s">
        <v>74</v>
      </c>
      <c r="E138" s="398" t="str" cm="1">
        <f t="array" aca="1" ref="E138" ca="1">IFERROR(INDIRECT("'"&amp;$A138&amp;"'!F5"),"")</f>
        <v/>
      </c>
      <c r="F138" s="398" t="str">
        <f t="shared" ca="1" si="2"/>
        <v/>
      </c>
      <c r="G138" s="401"/>
    </row>
    <row r="139" spans="1:7" x14ac:dyDescent="0.25">
      <c r="A139" s="409">
        <v>28</v>
      </c>
      <c r="B139" s="397" t="s">
        <v>121</v>
      </c>
      <c r="C139" s="235" t="s">
        <v>260</v>
      </c>
      <c r="D139" s="236" t="s">
        <v>74</v>
      </c>
      <c r="E139" s="398" cm="1">
        <f t="array" aca="1" ref="E139" ca="1">IFERROR(INDIRECT("'"&amp;$A139&amp;"'!F5"),"")</f>
        <v>0</v>
      </c>
      <c r="F139" s="398">
        <f t="shared" ca="1" si="2"/>
        <v>0</v>
      </c>
      <c r="G139" s="399" cm="1">
        <f t="array" aca="1" ref="G139" ca="1">INDIRECT("'"&amp;A139&amp;"'!G5")</f>
        <v>5</v>
      </c>
    </row>
    <row r="140" spans="1:7" ht="25" x14ac:dyDescent="0.25">
      <c r="A140" s="409"/>
      <c r="B140" s="397"/>
      <c r="C140" s="237" t="s">
        <v>217</v>
      </c>
      <c r="D140" s="238" t="s">
        <v>74</v>
      </c>
      <c r="E140" s="398" t="str" cm="1">
        <f t="array" aca="1" ref="E140" ca="1">IFERROR(INDIRECT("'"&amp;$A140&amp;"'!F5"),"")</f>
        <v/>
      </c>
      <c r="F140" s="398" t="str">
        <f t="shared" ca="1" si="2"/>
        <v/>
      </c>
      <c r="G140" s="400"/>
    </row>
    <row r="141" spans="1:7" ht="25" x14ac:dyDescent="0.25">
      <c r="A141" s="409"/>
      <c r="B141" s="397"/>
      <c r="C141" s="237" t="s">
        <v>256</v>
      </c>
      <c r="D141" s="238" t="s">
        <v>64</v>
      </c>
      <c r="E141" s="398" t="str" cm="1">
        <f t="array" aca="1" ref="E141" ca="1">IFERROR(INDIRECT("'"&amp;$A141&amp;"'!F5"),"")</f>
        <v/>
      </c>
      <c r="F141" s="398" t="str">
        <f t="shared" ca="1" si="2"/>
        <v/>
      </c>
      <c r="G141" s="400"/>
    </row>
    <row r="142" spans="1:7" ht="25" x14ac:dyDescent="0.25">
      <c r="A142" s="409"/>
      <c r="B142" s="397"/>
      <c r="C142" s="237" t="s">
        <v>258</v>
      </c>
      <c r="D142" s="238" t="s">
        <v>74</v>
      </c>
      <c r="E142" s="398" t="str" cm="1">
        <f t="array" aca="1" ref="E142" ca="1">IFERROR(INDIRECT("'"&amp;$A142&amp;"'!F5"),"")</f>
        <v/>
      </c>
      <c r="F142" s="398" t="str">
        <f t="shared" ca="1" si="2"/>
        <v/>
      </c>
      <c r="G142" s="400"/>
    </row>
    <row r="143" spans="1:7" ht="37.5" x14ac:dyDescent="0.25">
      <c r="A143" s="409"/>
      <c r="B143" s="397"/>
      <c r="C143" s="237" t="s">
        <v>259</v>
      </c>
      <c r="D143" s="238" t="s">
        <v>74</v>
      </c>
      <c r="E143" s="398" t="str" cm="1">
        <f t="array" aca="1" ref="E143" ca="1">IFERROR(INDIRECT("'"&amp;$A143&amp;"'!F5"),"")</f>
        <v/>
      </c>
      <c r="F143" s="398" t="str">
        <f t="shared" ca="1" si="2"/>
        <v/>
      </c>
      <c r="G143" s="401"/>
    </row>
    <row r="144" spans="1:7" x14ac:dyDescent="0.25">
      <c r="A144" s="409">
        <v>29</v>
      </c>
      <c r="B144" s="410" t="s">
        <v>243</v>
      </c>
      <c r="C144" s="234" t="s">
        <v>218</v>
      </c>
      <c r="D144" s="251" t="s">
        <v>74</v>
      </c>
      <c r="E144" s="411" cm="1">
        <f t="array" aca="1" ref="E144" ca="1">IFERROR(INDIRECT("'"&amp;$A144&amp;"'!F5"),"")</f>
        <v>0</v>
      </c>
      <c r="F144" s="411">
        <f t="shared" ca="1" si="2"/>
        <v>0</v>
      </c>
      <c r="G144" s="412" cm="1">
        <f t="array" aca="1" ref="G144" ca="1">INDIRECT("'"&amp;A144&amp;"'!G5")</f>
        <v>9</v>
      </c>
    </row>
    <row r="145" spans="1:7" ht="25" x14ac:dyDescent="0.25">
      <c r="A145" s="409"/>
      <c r="B145" s="410"/>
      <c r="C145" s="234" t="s">
        <v>236</v>
      </c>
      <c r="D145" s="251" t="s">
        <v>74</v>
      </c>
      <c r="E145" s="411" t="str" cm="1">
        <f t="array" aca="1" ref="E145" ca="1">IFERROR(INDIRECT("'"&amp;$A145&amp;"'!F5"),"")</f>
        <v/>
      </c>
      <c r="F145" s="411" t="str">
        <f t="shared" ca="1" si="2"/>
        <v/>
      </c>
      <c r="G145" s="413"/>
    </row>
    <row r="146" spans="1:7" ht="50" x14ac:dyDescent="0.25">
      <c r="A146" s="409"/>
      <c r="B146" s="410"/>
      <c r="C146" s="234" t="s">
        <v>235</v>
      </c>
      <c r="D146" s="251" t="s">
        <v>74</v>
      </c>
      <c r="E146" s="411" t="str" cm="1">
        <f t="array" aca="1" ref="E146" ca="1">IFERROR(INDIRECT("'"&amp;$A146&amp;"'!F5"),"")</f>
        <v/>
      </c>
      <c r="F146" s="411" t="str">
        <f t="shared" ca="1" si="2"/>
        <v/>
      </c>
      <c r="G146" s="413"/>
    </row>
    <row r="147" spans="1:7" ht="15" customHeight="1" x14ac:dyDescent="0.25">
      <c r="A147" s="409"/>
      <c r="B147" s="410"/>
      <c r="C147" s="234" t="s">
        <v>234</v>
      </c>
      <c r="D147" s="251" t="s">
        <v>74</v>
      </c>
      <c r="E147" s="411" t="str" cm="1">
        <f t="array" aca="1" ref="E147" ca="1">IFERROR(INDIRECT("'"&amp;$A147&amp;"'!F5"),"")</f>
        <v/>
      </c>
      <c r="F147" s="411" t="str">
        <f t="shared" ca="1" si="2"/>
        <v/>
      </c>
      <c r="G147" s="413"/>
    </row>
    <row r="148" spans="1:7" ht="64.5" customHeight="1" x14ac:dyDescent="0.25">
      <c r="A148" s="409"/>
      <c r="B148" s="410"/>
      <c r="C148" s="234" t="s">
        <v>232</v>
      </c>
      <c r="D148" s="251" t="s">
        <v>74</v>
      </c>
      <c r="E148" s="411" t="str" cm="1">
        <f t="array" aca="1" ref="E148" ca="1">IFERROR(INDIRECT("'"&amp;$A148&amp;"'!F5"),"")</f>
        <v/>
      </c>
      <c r="F148" s="411" t="str">
        <f t="shared" ca="1" si="2"/>
        <v/>
      </c>
      <c r="G148" s="413"/>
    </row>
    <row r="149" spans="1:7" x14ac:dyDescent="0.25">
      <c r="A149" s="409"/>
      <c r="B149" s="410"/>
      <c r="C149" s="234" t="s">
        <v>231</v>
      </c>
      <c r="D149" s="251" t="s">
        <v>74</v>
      </c>
      <c r="E149" s="411" t="str" cm="1">
        <f t="array" aca="1" ref="E149" ca="1">IFERROR(INDIRECT("'"&amp;$A149&amp;"'!F5"),"")</f>
        <v/>
      </c>
      <c r="F149" s="411" t="str">
        <f t="shared" ca="1" si="2"/>
        <v/>
      </c>
      <c r="G149" s="413"/>
    </row>
    <row r="150" spans="1:7" x14ac:dyDescent="0.25">
      <c r="A150" s="409"/>
      <c r="B150" s="410"/>
      <c r="C150" s="234" t="s">
        <v>230</v>
      </c>
      <c r="D150" s="251" t="s">
        <v>74</v>
      </c>
      <c r="E150" s="411" t="str" cm="1">
        <f t="array" aca="1" ref="E150" ca="1">IFERROR(INDIRECT("'"&amp;$A150&amp;"'!F5"),"")</f>
        <v/>
      </c>
      <c r="F150" s="411" t="str">
        <f t="shared" ca="1" si="2"/>
        <v/>
      </c>
      <c r="G150" s="413"/>
    </row>
    <row r="151" spans="1:7" x14ac:dyDescent="0.25">
      <c r="A151" s="409"/>
      <c r="B151" s="410"/>
      <c r="C151" s="234" t="s">
        <v>229</v>
      </c>
      <c r="D151" s="251" t="s">
        <v>74</v>
      </c>
      <c r="E151" s="411" t="str" cm="1">
        <f t="array" aca="1" ref="E151" ca="1">IFERROR(INDIRECT("'"&amp;$A151&amp;"'!F5"),"")</f>
        <v/>
      </c>
      <c r="F151" s="411" t="str">
        <f t="shared" ca="1" si="2"/>
        <v/>
      </c>
      <c r="G151" s="413"/>
    </row>
    <row r="152" spans="1:7" ht="25" x14ac:dyDescent="0.25">
      <c r="A152" s="409"/>
      <c r="B152" s="410"/>
      <c r="C152" s="234" t="s">
        <v>228</v>
      </c>
      <c r="D152" s="251" t="s">
        <v>74</v>
      </c>
      <c r="E152" s="411" t="str" cm="1">
        <f t="array" aca="1" ref="E152" ca="1">IFERROR(INDIRECT("'"&amp;$A152&amp;"'!F5"),"")</f>
        <v/>
      </c>
      <c r="F152" s="411" t="str">
        <f t="shared" ca="1" si="2"/>
        <v/>
      </c>
      <c r="G152" s="414"/>
    </row>
    <row r="153" spans="1:7" x14ac:dyDescent="0.25">
      <c r="A153" s="409">
        <v>30</v>
      </c>
      <c r="B153" s="397" t="s">
        <v>123</v>
      </c>
      <c r="C153" s="243" t="s">
        <v>122</v>
      </c>
      <c r="D153" s="251" t="s">
        <v>64</v>
      </c>
      <c r="E153" s="398" cm="1">
        <f t="array" aca="1" ref="E153" ca="1">IFERROR(INDIRECT("'"&amp;$A153&amp;"'!F5"),"")</f>
        <v>0</v>
      </c>
      <c r="F153" s="398">
        <f t="shared" ca="1" si="2"/>
        <v>0</v>
      </c>
      <c r="G153" s="399" cm="1">
        <f t="array" aca="1" ref="G153" ca="1">INDIRECT("'"&amp;A153&amp;"'!G5")</f>
        <v>24</v>
      </c>
    </row>
    <row r="154" spans="1:7" ht="25" x14ac:dyDescent="0.25">
      <c r="A154" s="409"/>
      <c r="B154" s="397"/>
      <c r="C154" s="244" t="s">
        <v>124</v>
      </c>
      <c r="D154" s="251" t="s">
        <v>64</v>
      </c>
      <c r="E154" s="398" t="str" cm="1">
        <f t="array" aca="1" ref="E154" ca="1">IFERROR(INDIRECT("'"&amp;$A154&amp;"'!F5"),"")</f>
        <v/>
      </c>
      <c r="F154" s="398" t="str">
        <f t="shared" ca="1" si="2"/>
        <v/>
      </c>
      <c r="G154" s="400"/>
    </row>
    <row r="155" spans="1:7" x14ac:dyDescent="0.25">
      <c r="A155" s="409"/>
      <c r="B155" s="397"/>
      <c r="C155" s="244" t="s">
        <v>125</v>
      </c>
      <c r="D155" s="251" t="s">
        <v>64</v>
      </c>
      <c r="E155" s="398" t="str" cm="1">
        <f t="array" aca="1" ref="E155" ca="1">IFERROR(INDIRECT("'"&amp;$A155&amp;"'!F5"),"")</f>
        <v/>
      </c>
      <c r="F155" s="398" t="str">
        <f t="shared" ca="1" si="2"/>
        <v/>
      </c>
      <c r="G155" s="400"/>
    </row>
    <row r="156" spans="1:7" x14ac:dyDescent="0.25">
      <c r="A156" s="409"/>
      <c r="B156" s="397"/>
      <c r="C156" s="244" t="s">
        <v>126</v>
      </c>
      <c r="D156" s="251" t="s">
        <v>64</v>
      </c>
      <c r="E156" s="398" t="str" cm="1">
        <f t="array" aca="1" ref="E156" ca="1">IFERROR(INDIRECT("'"&amp;$A156&amp;"'!F5"),"")</f>
        <v/>
      </c>
      <c r="F156" s="398" t="str">
        <f t="shared" ca="1" si="2"/>
        <v/>
      </c>
      <c r="G156" s="400"/>
    </row>
    <row r="157" spans="1:7" x14ac:dyDescent="0.25">
      <c r="A157" s="409"/>
      <c r="B157" s="397"/>
      <c r="C157" s="244" t="s">
        <v>127</v>
      </c>
      <c r="D157" s="251" t="s">
        <v>64</v>
      </c>
      <c r="E157" s="398" t="str" cm="1">
        <f t="array" aca="1" ref="E157" ca="1">IFERROR(INDIRECT("'"&amp;$A157&amp;"'!F5"),"")</f>
        <v/>
      </c>
      <c r="F157" s="398" t="str">
        <f t="shared" ca="1" si="2"/>
        <v/>
      </c>
      <c r="G157" s="400"/>
    </row>
    <row r="158" spans="1:7" x14ac:dyDescent="0.25">
      <c r="A158" s="409"/>
      <c r="B158" s="397"/>
      <c r="C158" s="244" t="s">
        <v>128</v>
      </c>
      <c r="D158" s="251" t="s">
        <v>64</v>
      </c>
      <c r="E158" s="398" t="str" cm="1">
        <f t="array" aca="1" ref="E158" ca="1">IFERROR(INDIRECT("'"&amp;$A158&amp;"'!F5"),"")</f>
        <v/>
      </c>
      <c r="F158" s="398" t="str">
        <f t="shared" ca="1" si="2"/>
        <v/>
      </c>
      <c r="G158" s="400"/>
    </row>
    <row r="159" spans="1:7" x14ac:dyDescent="0.25">
      <c r="A159" s="409"/>
      <c r="B159" s="397"/>
      <c r="C159" s="244" t="s">
        <v>129</v>
      </c>
      <c r="D159" s="251" t="s">
        <v>64</v>
      </c>
      <c r="E159" s="398" t="str" cm="1">
        <f t="array" aca="1" ref="E159" ca="1">IFERROR(INDIRECT("'"&amp;$A159&amp;"'!F5"),"")</f>
        <v/>
      </c>
      <c r="F159" s="398" t="str">
        <f t="shared" ca="1" si="2"/>
        <v/>
      </c>
      <c r="G159" s="400"/>
    </row>
    <row r="160" spans="1:7" x14ac:dyDescent="0.25">
      <c r="A160" s="409"/>
      <c r="B160" s="397"/>
      <c r="C160" s="244" t="s">
        <v>130</v>
      </c>
      <c r="D160" s="251" t="s">
        <v>81</v>
      </c>
      <c r="E160" s="398" t="str" cm="1">
        <f t="array" aca="1" ref="E160" ca="1">IFERROR(INDIRECT("'"&amp;$A160&amp;"'!F5"),"")</f>
        <v/>
      </c>
      <c r="F160" s="398" t="str">
        <f t="shared" ca="1" si="2"/>
        <v/>
      </c>
      <c r="G160" s="400"/>
    </row>
    <row r="161" spans="1:7" ht="15" customHeight="1" x14ac:dyDescent="0.25">
      <c r="A161" s="409"/>
      <c r="B161" s="397"/>
      <c r="C161" s="244" t="s">
        <v>131</v>
      </c>
      <c r="D161" s="251" t="s">
        <v>64</v>
      </c>
      <c r="E161" s="398" t="str" cm="1">
        <f t="array" aca="1" ref="E161" ca="1">IFERROR(INDIRECT("'"&amp;$A161&amp;"'!F5"),"")</f>
        <v/>
      </c>
      <c r="F161" s="398" t="str">
        <f t="shared" ca="1" si="2"/>
        <v/>
      </c>
      <c r="G161" s="400"/>
    </row>
    <row r="162" spans="1:7" x14ac:dyDescent="0.25">
      <c r="A162" s="409"/>
      <c r="B162" s="397"/>
      <c r="C162" s="244" t="s">
        <v>132</v>
      </c>
      <c r="D162" s="251" t="s">
        <v>64</v>
      </c>
      <c r="E162" s="398" t="str" cm="1">
        <f t="array" aca="1" ref="E162" ca="1">IFERROR(INDIRECT("'"&amp;$A162&amp;"'!F5"),"")</f>
        <v/>
      </c>
      <c r="F162" s="398" t="str">
        <f t="shared" ca="1" si="2"/>
        <v/>
      </c>
      <c r="G162" s="400"/>
    </row>
    <row r="163" spans="1:7" x14ac:dyDescent="0.25">
      <c r="A163" s="409"/>
      <c r="B163" s="397"/>
      <c r="C163" s="244" t="s">
        <v>133</v>
      </c>
      <c r="D163" s="251" t="s">
        <v>64</v>
      </c>
      <c r="E163" s="398" t="str" cm="1">
        <f t="array" aca="1" ref="E163" ca="1">IFERROR(INDIRECT("'"&amp;$A163&amp;"'!F5"),"")</f>
        <v/>
      </c>
      <c r="F163" s="398" t="str">
        <f t="shared" ca="1" si="2"/>
        <v/>
      </c>
      <c r="G163" s="400"/>
    </row>
    <row r="164" spans="1:7" ht="15" customHeight="1" x14ac:dyDescent="0.25">
      <c r="A164" s="409"/>
      <c r="B164" s="397"/>
      <c r="C164" s="244" t="s">
        <v>299</v>
      </c>
      <c r="D164" s="251" t="s">
        <v>99</v>
      </c>
      <c r="E164" s="398" t="str" cm="1">
        <f t="array" aca="1" ref="E164" ca="1">IFERROR(INDIRECT("'"&amp;$A164&amp;"'!F5"),"")</f>
        <v/>
      </c>
      <c r="F164" s="398" t="str">
        <f t="shared" ca="1" si="2"/>
        <v/>
      </c>
      <c r="G164" s="400"/>
    </row>
    <row r="165" spans="1:7" x14ac:dyDescent="0.25">
      <c r="A165" s="409"/>
      <c r="B165" s="397"/>
      <c r="C165" s="244" t="s">
        <v>134</v>
      </c>
      <c r="D165" s="251" t="s">
        <v>64</v>
      </c>
      <c r="E165" s="398" t="str" cm="1">
        <f t="array" aca="1" ref="E165" ca="1">IFERROR(INDIRECT("'"&amp;$A165&amp;"'!F5"),"")</f>
        <v/>
      </c>
      <c r="F165" s="398" t="str">
        <f t="shared" ca="1" si="2"/>
        <v/>
      </c>
      <c r="G165" s="401"/>
    </row>
    <row r="166" spans="1:7" x14ac:dyDescent="0.25">
      <c r="A166" s="409">
        <v>31</v>
      </c>
      <c r="B166" s="418" t="s">
        <v>135</v>
      </c>
      <c r="C166" s="244" t="s">
        <v>136</v>
      </c>
      <c r="D166" s="251" t="s">
        <v>64</v>
      </c>
      <c r="E166" s="419" cm="1">
        <f t="array" aca="1" ref="E166" ca="1">IFERROR(INDIRECT("'"&amp;$A166&amp;"'!F5"),"")</f>
        <v>0</v>
      </c>
      <c r="F166" s="419">
        <f t="shared" ca="1" si="2"/>
        <v>0</v>
      </c>
      <c r="G166" s="420" cm="1">
        <f t="array" aca="1" ref="G166" ca="1">INDIRECT("'"&amp;A166&amp;"'!G5")</f>
        <v>17</v>
      </c>
    </row>
    <row r="167" spans="1:7" x14ac:dyDescent="0.25">
      <c r="A167" s="409"/>
      <c r="B167" s="418"/>
      <c r="C167" s="244" t="s">
        <v>137</v>
      </c>
      <c r="D167" s="251" t="s">
        <v>64</v>
      </c>
      <c r="E167" s="419" t="str" cm="1">
        <f t="array" aca="1" ref="E167" ca="1">IFERROR(INDIRECT("'"&amp;$A167&amp;"'!F5"),"")</f>
        <v/>
      </c>
      <c r="F167" s="419" t="str">
        <f t="shared" ca="1" si="2"/>
        <v/>
      </c>
      <c r="G167" s="421"/>
    </row>
    <row r="168" spans="1:7" x14ac:dyDescent="0.25">
      <c r="A168" s="409"/>
      <c r="B168" s="418"/>
      <c r="C168" s="244" t="s">
        <v>127</v>
      </c>
      <c r="D168" s="251" t="s">
        <v>64</v>
      </c>
      <c r="E168" s="419" t="str" cm="1">
        <f t="array" aca="1" ref="E168" ca="1">IFERROR(INDIRECT("'"&amp;$A168&amp;"'!F5"),"")</f>
        <v/>
      </c>
      <c r="F168" s="419" t="str">
        <f t="shared" ca="1" si="2"/>
        <v/>
      </c>
      <c r="G168" s="422"/>
    </row>
    <row r="169" spans="1:7" x14ac:dyDescent="0.25">
      <c r="A169" s="409">
        <v>32</v>
      </c>
      <c r="B169" s="418" t="s">
        <v>138</v>
      </c>
      <c r="C169" s="244" t="s">
        <v>139</v>
      </c>
      <c r="D169" s="238" t="s">
        <v>263</v>
      </c>
      <c r="E169" s="419" cm="1">
        <f t="array" aca="1" ref="E169" ca="1">IFERROR(INDIRECT("'"&amp;$A169&amp;"'!F5"),"")</f>
        <v>0</v>
      </c>
      <c r="F169" s="419">
        <f t="shared" ca="1" si="2"/>
        <v>0</v>
      </c>
      <c r="G169" s="420" cm="1">
        <f t="array" aca="1" ref="G169" ca="1">INDIRECT("'"&amp;A169&amp;"'!G5")</f>
        <v>13</v>
      </c>
    </row>
    <row r="170" spans="1:7" ht="25" x14ac:dyDescent="0.25">
      <c r="A170" s="409"/>
      <c r="B170" s="418"/>
      <c r="C170" s="244" t="s">
        <v>124</v>
      </c>
      <c r="D170" s="251" t="s">
        <v>64</v>
      </c>
      <c r="E170" s="419" t="str" cm="1">
        <f t="array" aca="1" ref="E170" ca="1">IFERROR(INDIRECT("'"&amp;$A170&amp;"'!F5"),"")</f>
        <v/>
      </c>
      <c r="F170" s="419" t="str">
        <f t="shared" ca="1" si="2"/>
        <v/>
      </c>
      <c r="G170" s="421"/>
    </row>
    <row r="171" spans="1:7" x14ac:dyDescent="0.25">
      <c r="A171" s="409"/>
      <c r="B171" s="418"/>
      <c r="C171" s="244" t="s">
        <v>125</v>
      </c>
      <c r="D171" s="251" t="s">
        <v>64</v>
      </c>
      <c r="E171" s="419" t="str" cm="1">
        <f t="array" aca="1" ref="E171" ca="1">IFERROR(INDIRECT("'"&amp;$A171&amp;"'!F5"),"")</f>
        <v/>
      </c>
      <c r="F171" s="419" t="str">
        <f t="shared" ca="1" si="2"/>
        <v/>
      </c>
      <c r="G171" s="421"/>
    </row>
    <row r="172" spans="1:7" x14ac:dyDescent="0.25">
      <c r="A172" s="409"/>
      <c r="B172" s="418"/>
      <c r="C172" s="244" t="s">
        <v>126</v>
      </c>
      <c r="D172" s="251" t="s">
        <v>64</v>
      </c>
      <c r="E172" s="419" t="str" cm="1">
        <f t="array" aca="1" ref="E172" ca="1">IFERROR(INDIRECT("'"&amp;$A172&amp;"'!F5"),"")</f>
        <v/>
      </c>
      <c r="F172" s="419" t="str">
        <f t="shared" ca="1" si="2"/>
        <v/>
      </c>
      <c r="G172" s="421"/>
    </row>
    <row r="173" spans="1:7" x14ac:dyDescent="0.25">
      <c r="A173" s="409"/>
      <c r="B173" s="418"/>
      <c r="C173" s="244" t="s">
        <v>127</v>
      </c>
      <c r="D173" s="251" t="s">
        <v>64</v>
      </c>
      <c r="E173" s="419" t="str" cm="1">
        <f t="array" aca="1" ref="E173" ca="1">IFERROR(INDIRECT("'"&amp;$A173&amp;"'!F5"),"")</f>
        <v/>
      </c>
      <c r="F173" s="419" t="str">
        <f t="shared" ca="1" si="2"/>
        <v/>
      </c>
      <c r="G173" s="421"/>
    </row>
    <row r="174" spans="1:7" x14ac:dyDescent="0.25">
      <c r="A174" s="409"/>
      <c r="B174" s="418"/>
      <c r="C174" s="244" t="s">
        <v>128</v>
      </c>
      <c r="D174" s="251" t="s">
        <v>64</v>
      </c>
      <c r="E174" s="419" t="str" cm="1">
        <f t="array" aca="1" ref="E174" ca="1">IFERROR(INDIRECT("'"&amp;$A174&amp;"'!F5"),"")</f>
        <v/>
      </c>
      <c r="F174" s="419" t="str">
        <f t="shared" ca="1" si="2"/>
        <v/>
      </c>
      <c r="G174" s="421"/>
    </row>
    <row r="175" spans="1:7" x14ac:dyDescent="0.25">
      <c r="A175" s="409"/>
      <c r="B175" s="418"/>
      <c r="C175" s="244" t="s">
        <v>129</v>
      </c>
      <c r="D175" s="251" t="s">
        <v>64</v>
      </c>
      <c r="E175" s="419" t="str" cm="1">
        <f t="array" aca="1" ref="E175" ca="1">IFERROR(INDIRECT("'"&amp;$A175&amp;"'!F5"),"")</f>
        <v/>
      </c>
      <c r="F175" s="419" t="str">
        <f t="shared" ca="1" si="2"/>
        <v/>
      </c>
      <c r="G175" s="421"/>
    </row>
    <row r="176" spans="1:7" x14ac:dyDescent="0.25">
      <c r="A176" s="409"/>
      <c r="B176" s="418"/>
      <c r="C176" s="244" t="s">
        <v>130</v>
      </c>
      <c r="D176" s="251" t="s">
        <v>81</v>
      </c>
      <c r="E176" s="419" t="str" cm="1">
        <f t="array" aca="1" ref="E176" ca="1">IFERROR(INDIRECT("'"&amp;$A176&amp;"'!F5"),"")</f>
        <v/>
      </c>
      <c r="F176" s="419" t="str">
        <f t="shared" ca="1" si="2"/>
        <v/>
      </c>
      <c r="G176" s="421"/>
    </row>
    <row r="177" spans="1:7" ht="15" customHeight="1" x14ac:dyDescent="0.25">
      <c r="A177" s="409"/>
      <c r="B177" s="418"/>
      <c r="C177" s="244" t="s">
        <v>131</v>
      </c>
      <c r="D177" s="251" t="s">
        <v>264</v>
      </c>
      <c r="E177" s="419" t="str" cm="1">
        <f t="array" aca="1" ref="E177" ca="1">IFERROR(INDIRECT("'"&amp;$A177&amp;"'!F5"),"")</f>
        <v/>
      </c>
      <c r="F177" s="419" t="str">
        <f t="shared" ca="1" si="2"/>
        <v/>
      </c>
      <c r="G177" s="421"/>
    </row>
    <row r="178" spans="1:7" x14ac:dyDescent="0.25">
      <c r="A178" s="409"/>
      <c r="B178" s="418"/>
      <c r="C178" s="244" t="s">
        <v>132</v>
      </c>
      <c r="D178" s="251" t="s">
        <v>64</v>
      </c>
      <c r="E178" s="419" t="str" cm="1">
        <f t="array" aca="1" ref="E178" ca="1">IFERROR(INDIRECT("'"&amp;$A178&amp;"'!F5"),"")</f>
        <v/>
      </c>
      <c r="F178" s="419" t="str">
        <f t="shared" ca="1" si="2"/>
        <v/>
      </c>
      <c r="G178" s="421"/>
    </row>
    <row r="179" spans="1:7" x14ac:dyDescent="0.25">
      <c r="A179" s="409"/>
      <c r="B179" s="418"/>
      <c r="C179" s="244" t="s">
        <v>133</v>
      </c>
      <c r="D179" s="251" t="s">
        <v>64</v>
      </c>
      <c r="E179" s="419" t="str" cm="1">
        <f t="array" aca="1" ref="E179" ca="1">IFERROR(INDIRECT("'"&amp;$A179&amp;"'!F5"),"")</f>
        <v/>
      </c>
      <c r="F179" s="419" t="str">
        <f t="shared" ca="1" si="2"/>
        <v/>
      </c>
      <c r="G179" s="421"/>
    </row>
    <row r="180" spans="1:7" s="239" customFormat="1" x14ac:dyDescent="0.25">
      <c r="A180" s="409"/>
      <c r="B180" s="418"/>
      <c r="C180" s="244" t="s">
        <v>262</v>
      </c>
      <c r="D180" s="251" t="s">
        <v>64</v>
      </c>
      <c r="E180" s="419" t="str" cm="1">
        <f t="array" aca="1" ref="E180" ca="1">IFERROR(INDIRECT("'"&amp;$A180&amp;"'!F5"),"")</f>
        <v/>
      </c>
      <c r="F180" s="419" t="str">
        <f t="shared" ca="1" si="2"/>
        <v/>
      </c>
      <c r="G180" s="421"/>
    </row>
    <row r="181" spans="1:7" ht="13" thickBot="1" x14ac:dyDescent="0.3">
      <c r="A181" s="423"/>
      <c r="B181" s="424"/>
      <c r="C181" s="245" t="s">
        <v>134</v>
      </c>
      <c r="D181" s="246" t="s">
        <v>64</v>
      </c>
      <c r="E181" s="425" t="str" cm="1">
        <f t="array" aca="1" ref="E181" ca="1">IFERROR(INDIRECT("'"&amp;$A181&amp;"'!F5"),"")</f>
        <v/>
      </c>
      <c r="F181" s="425" t="str">
        <f t="shared" ca="1" si="2"/>
        <v/>
      </c>
      <c r="G181" s="426"/>
    </row>
    <row r="182" spans="1:7" ht="13.5" thickBot="1" x14ac:dyDescent="0.35">
      <c r="A182" s="415" t="s">
        <v>186</v>
      </c>
      <c r="B182" s="416"/>
      <c r="C182" s="416"/>
      <c r="D182" s="417"/>
      <c r="E182" s="316">
        <f ca="1">SUM(E8:E181)</f>
        <v>0</v>
      </c>
      <c r="F182" s="317">
        <f ca="1">SUM(F8:F181)</f>
        <v>0</v>
      </c>
      <c r="G182" s="247"/>
    </row>
    <row r="183" spans="1:7" x14ac:dyDescent="0.25">
      <c r="D183" s="249"/>
    </row>
    <row r="184" spans="1:7" x14ac:dyDescent="0.25">
      <c r="D184" s="249"/>
    </row>
    <row r="185" spans="1:7" x14ac:dyDescent="0.25">
      <c r="D185" s="249"/>
    </row>
    <row r="186" spans="1:7" x14ac:dyDescent="0.25">
      <c r="D186" s="249"/>
    </row>
    <row r="187" spans="1:7" x14ac:dyDescent="0.25">
      <c r="D187" s="249"/>
    </row>
    <row r="188" spans="1:7" x14ac:dyDescent="0.25">
      <c r="D188" s="249"/>
    </row>
    <row r="189" spans="1:7" x14ac:dyDescent="0.25">
      <c r="D189" s="249"/>
    </row>
    <row r="190" spans="1:7" x14ac:dyDescent="0.25">
      <c r="D190" s="249"/>
    </row>
    <row r="191" spans="1:7" x14ac:dyDescent="0.25">
      <c r="D191" s="249"/>
    </row>
    <row r="192" spans="1:7" x14ac:dyDescent="0.25">
      <c r="D192" s="249"/>
    </row>
    <row r="193" spans="4:4" x14ac:dyDescent="0.25">
      <c r="D193" s="249"/>
    </row>
    <row r="194" spans="4:4" x14ac:dyDescent="0.25">
      <c r="D194" s="249"/>
    </row>
    <row r="195" spans="4:4" x14ac:dyDescent="0.25">
      <c r="D195" s="249"/>
    </row>
    <row r="196" spans="4:4" x14ac:dyDescent="0.25">
      <c r="D196" s="249"/>
    </row>
    <row r="197" spans="4:4" x14ac:dyDescent="0.25">
      <c r="D197" s="249"/>
    </row>
    <row r="198" spans="4:4" x14ac:dyDescent="0.25">
      <c r="D198" s="249"/>
    </row>
    <row r="199" spans="4:4" x14ac:dyDescent="0.25">
      <c r="D199" s="249"/>
    </row>
    <row r="200" spans="4:4" x14ac:dyDescent="0.25">
      <c r="D200" s="249"/>
    </row>
    <row r="201" spans="4:4" x14ac:dyDescent="0.25">
      <c r="D201" s="249"/>
    </row>
    <row r="202" spans="4:4" x14ac:dyDescent="0.25">
      <c r="D202" s="249"/>
    </row>
    <row r="203" spans="4:4" x14ac:dyDescent="0.25">
      <c r="D203" s="249"/>
    </row>
    <row r="204" spans="4:4" x14ac:dyDescent="0.25">
      <c r="D204" s="249"/>
    </row>
    <row r="205" spans="4:4" x14ac:dyDescent="0.25">
      <c r="D205" s="249"/>
    </row>
    <row r="206" spans="4:4" x14ac:dyDescent="0.25">
      <c r="D206" s="249"/>
    </row>
    <row r="207" spans="4:4" x14ac:dyDescent="0.25">
      <c r="D207" s="249"/>
    </row>
    <row r="208" spans="4:4" x14ac:dyDescent="0.25">
      <c r="D208" s="249"/>
    </row>
    <row r="209" spans="4:4" x14ac:dyDescent="0.25">
      <c r="D209" s="249"/>
    </row>
    <row r="210" spans="4:4" x14ac:dyDescent="0.25">
      <c r="D210" s="249"/>
    </row>
    <row r="211" spans="4:4" x14ac:dyDescent="0.25">
      <c r="D211" s="249"/>
    </row>
    <row r="212" spans="4:4" x14ac:dyDescent="0.25">
      <c r="D212" s="249"/>
    </row>
    <row r="213" spans="4:4" x14ac:dyDescent="0.25">
      <c r="D213" s="249"/>
    </row>
    <row r="214" spans="4:4" x14ac:dyDescent="0.25">
      <c r="D214" s="249"/>
    </row>
    <row r="215" spans="4:4" x14ac:dyDescent="0.25">
      <c r="D215" s="249"/>
    </row>
    <row r="216" spans="4:4" x14ac:dyDescent="0.25">
      <c r="D216" s="249"/>
    </row>
    <row r="217" spans="4:4" x14ac:dyDescent="0.25">
      <c r="D217" s="249"/>
    </row>
    <row r="218" spans="4:4" x14ac:dyDescent="0.25">
      <c r="D218" s="249"/>
    </row>
    <row r="219" spans="4:4" x14ac:dyDescent="0.25">
      <c r="D219" s="249"/>
    </row>
    <row r="220" spans="4:4" x14ac:dyDescent="0.25">
      <c r="D220" s="249"/>
    </row>
    <row r="221" spans="4:4" x14ac:dyDescent="0.25">
      <c r="D221" s="249"/>
    </row>
    <row r="222" spans="4:4" x14ac:dyDescent="0.25">
      <c r="D222" s="249"/>
    </row>
    <row r="223" spans="4:4" x14ac:dyDescent="0.25">
      <c r="D223" s="249"/>
    </row>
    <row r="224" spans="4:4" x14ac:dyDescent="0.25">
      <c r="D224" s="249"/>
    </row>
    <row r="225" spans="4:4" x14ac:dyDescent="0.25">
      <c r="D225" s="249"/>
    </row>
    <row r="226" spans="4:4" x14ac:dyDescent="0.25">
      <c r="D226" s="249"/>
    </row>
    <row r="227" spans="4:4" x14ac:dyDescent="0.25">
      <c r="D227" s="249"/>
    </row>
    <row r="228" spans="4:4" x14ac:dyDescent="0.25">
      <c r="D228" s="249"/>
    </row>
    <row r="229" spans="4:4" x14ac:dyDescent="0.25">
      <c r="D229" s="249"/>
    </row>
    <row r="230" spans="4:4" x14ac:dyDescent="0.25">
      <c r="D230" s="249"/>
    </row>
    <row r="231" spans="4:4" x14ac:dyDescent="0.25">
      <c r="D231" s="249"/>
    </row>
    <row r="232" spans="4:4" x14ac:dyDescent="0.25">
      <c r="D232" s="249"/>
    </row>
    <row r="233" spans="4:4" x14ac:dyDescent="0.25">
      <c r="D233" s="249"/>
    </row>
    <row r="234" spans="4:4" x14ac:dyDescent="0.25">
      <c r="D234" s="249"/>
    </row>
    <row r="235" spans="4:4" x14ac:dyDescent="0.25">
      <c r="D235" s="249"/>
    </row>
    <row r="236" spans="4:4" x14ac:dyDescent="0.25">
      <c r="D236" s="249"/>
    </row>
    <row r="237" spans="4:4" x14ac:dyDescent="0.25">
      <c r="D237" s="249"/>
    </row>
    <row r="238" spans="4:4" x14ac:dyDescent="0.25">
      <c r="D238" s="249"/>
    </row>
    <row r="239" spans="4:4" x14ac:dyDescent="0.25">
      <c r="D239" s="249"/>
    </row>
    <row r="240" spans="4:4" x14ac:dyDescent="0.25">
      <c r="D240" s="249"/>
    </row>
    <row r="241" spans="4:4" x14ac:dyDescent="0.25">
      <c r="D241" s="249"/>
    </row>
    <row r="242" spans="4:4" x14ac:dyDescent="0.25">
      <c r="D242" s="249"/>
    </row>
    <row r="243" spans="4:4" x14ac:dyDescent="0.25">
      <c r="D243" s="249"/>
    </row>
    <row r="244" spans="4:4" x14ac:dyDescent="0.25">
      <c r="D244" s="249"/>
    </row>
    <row r="245" spans="4:4" x14ac:dyDescent="0.25">
      <c r="D245" s="249"/>
    </row>
    <row r="246" spans="4:4" x14ac:dyDescent="0.25">
      <c r="D246" s="249"/>
    </row>
    <row r="247" spans="4:4" x14ac:dyDescent="0.25">
      <c r="D247" s="249"/>
    </row>
    <row r="248" spans="4:4" x14ac:dyDescent="0.25">
      <c r="D248" s="249"/>
    </row>
    <row r="249" spans="4:4" x14ac:dyDescent="0.25">
      <c r="D249" s="249"/>
    </row>
    <row r="250" spans="4:4" x14ac:dyDescent="0.25">
      <c r="D250" s="249"/>
    </row>
    <row r="251" spans="4:4" x14ac:dyDescent="0.25">
      <c r="D251" s="249"/>
    </row>
    <row r="252" spans="4:4" x14ac:dyDescent="0.25">
      <c r="D252" s="249"/>
    </row>
    <row r="253" spans="4:4" x14ac:dyDescent="0.25">
      <c r="D253" s="249"/>
    </row>
    <row r="254" spans="4:4" x14ac:dyDescent="0.25">
      <c r="D254" s="249"/>
    </row>
    <row r="255" spans="4:4" x14ac:dyDescent="0.25">
      <c r="D255" s="249"/>
    </row>
    <row r="256" spans="4:4" x14ac:dyDescent="0.25">
      <c r="D256" s="249"/>
    </row>
    <row r="257" spans="4:4" x14ac:dyDescent="0.25">
      <c r="D257" s="249"/>
    </row>
    <row r="258" spans="4:4" x14ac:dyDescent="0.25">
      <c r="D258" s="249"/>
    </row>
    <row r="259" spans="4:4" x14ac:dyDescent="0.25">
      <c r="D259" s="249"/>
    </row>
    <row r="260" spans="4:4" x14ac:dyDescent="0.25">
      <c r="D260" s="249"/>
    </row>
    <row r="261" spans="4:4" x14ac:dyDescent="0.25">
      <c r="D261" s="249"/>
    </row>
    <row r="262" spans="4:4" x14ac:dyDescent="0.25">
      <c r="D262" s="249"/>
    </row>
    <row r="263" spans="4:4" x14ac:dyDescent="0.25">
      <c r="D263" s="249"/>
    </row>
    <row r="264" spans="4:4" x14ac:dyDescent="0.25">
      <c r="D264" s="249"/>
    </row>
    <row r="265" spans="4:4" x14ac:dyDescent="0.25">
      <c r="D265" s="249"/>
    </row>
    <row r="266" spans="4:4" x14ac:dyDescent="0.25">
      <c r="D266" s="249"/>
    </row>
    <row r="267" spans="4:4" x14ac:dyDescent="0.25">
      <c r="D267" s="249"/>
    </row>
    <row r="268" spans="4:4" x14ac:dyDescent="0.25">
      <c r="D268" s="249"/>
    </row>
    <row r="269" spans="4:4" x14ac:dyDescent="0.25">
      <c r="D269" s="249"/>
    </row>
    <row r="270" spans="4:4" x14ac:dyDescent="0.25">
      <c r="D270" s="249"/>
    </row>
    <row r="271" spans="4:4" x14ac:dyDescent="0.25">
      <c r="D271" s="249"/>
    </row>
    <row r="272" spans="4:4" x14ac:dyDescent="0.25">
      <c r="D272" s="249"/>
    </row>
    <row r="273" spans="4:4" x14ac:dyDescent="0.25">
      <c r="D273" s="249"/>
    </row>
    <row r="274" spans="4:4" x14ac:dyDescent="0.25">
      <c r="D274" s="249"/>
    </row>
    <row r="275" spans="4:4" x14ac:dyDescent="0.25">
      <c r="D275" s="249"/>
    </row>
    <row r="276" spans="4:4" x14ac:dyDescent="0.25">
      <c r="D276" s="249"/>
    </row>
    <row r="277" spans="4:4" x14ac:dyDescent="0.25">
      <c r="D277" s="249"/>
    </row>
    <row r="278" spans="4:4" x14ac:dyDescent="0.25">
      <c r="D278" s="249"/>
    </row>
    <row r="279" spans="4:4" x14ac:dyDescent="0.25">
      <c r="D279" s="249"/>
    </row>
    <row r="280" spans="4:4" x14ac:dyDescent="0.25">
      <c r="D280" s="249"/>
    </row>
    <row r="281" spans="4:4" x14ac:dyDescent="0.25">
      <c r="D281" s="249"/>
    </row>
    <row r="282" spans="4:4" x14ac:dyDescent="0.25">
      <c r="D282" s="249"/>
    </row>
    <row r="283" spans="4:4" x14ac:dyDescent="0.25">
      <c r="D283" s="249"/>
    </row>
    <row r="284" spans="4:4" x14ac:dyDescent="0.25">
      <c r="D284" s="249"/>
    </row>
    <row r="285" spans="4:4" x14ac:dyDescent="0.25">
      <c r="D285" s="249"/>
    </row>
    <row r="286" spans="4:4" x14ac:dyDescent="0.25">
      <c r="D286" s="249"/>
    </row>
    <row r="287" spans="4:4" x14ac:dyDescent="0.25">
      <c r="D287" s="249"/>
    </row>
    <row r="288" spans="4:4" x14ac:dyDescent="0.25">
      <c r="D288" s="249"/>
    </row>
    <row r="289" spans="4:4" x14ac:dyDescent="0.25">
      <c r="D289" s="249"/>
    </row>
    <row r="290" spans="4:4" x14ac:dyDescent="0.25">
      <c r="D290" s="249"/>
    </row>
    <row r="291" spans="4:4" x14ac:dyDescent="0.25">
      <c r="D291" s="249"/>
    </row>
    <row r="292" spans="4:4" x14ac:dyDescent="0.25">
      <c r="D292" s="249"/>
    </row>
    <row r="293" spans="4:4" x14ac:dyDescent="0.25">
      <c r="D293" s="249"/>
    </row>
    <row r="294" spans="4:4" x14ac:dyDescent="0.25">
      <c r="D294" s="249"/>
    </row>
    <row r="295" spans="4:4" x14ac:dyDescent="0.25">
      <c r="D295" s="249"/>
    </row>
    <row r="296" spans="4:4" x14ac:dyDescent="0.25">
      <c r="D296" s="249"/>
    </row>
    <row r="297" spans="4:4" x14ac:dyDescent="0.25">
      <c r="D297" s="249"/>
    </row>
    <row r="298" spans="4:4" x14ac:dyDescent="0.25">
      <c r="D298" s="249"/>
    </row>
    <row r="299" spans="4:4" x14ac:dyDescent="0.25">
      <c r="D299" s="249"/>
    </row>
    <row r="300" spans="4:4" x14ac:dyDescent="0.25">
      <c r="D300" s="249"/>
    </row>
    <row r="301" spans="4:4" x14ac:dyDescent="0.25">
      <c r="D301" s="249"/>
    </row>
    <row r="302" spans="4:4" x14ac:dyDescent="0.25">
      <c r="D302" s="249"/>
    </row>
    <row r="303" spans="4:4" x14ac:dyDescent="0.25">
      <c r="D303" s="249"/>
    </row>
    <row r="304" spans="4:4" x14ac:dyDescent="0.25">
      <c r="D304" s="249"/>
    </row>
    <row r="305" spans="4:4" x14ac:dyDescent="0.25">
      <c r="D305" s="249"/>
    </row>
    <row r="306" spans="4:4" x14ac:dyDescent="0.25">
      <c r="D306" s="249"/>
    </row>
    <row r="307" spans="4:4" x14ac:dyDescent="0.25">
      <c r="D307" s="249"/>
    </row>
    <row r="308" spans="4:4" x14ac:dyDescent="0.25">
      <c r="D308" s="249"/>
    </row>
    <row r="309" spans="4:4" x14ac:dyDescent="0.25">
      <c r="D309" s="249"/>
    </row>
    <row r="310" spans="4:4" x14ac:dyDescent="0.25">
      <c r="D310" s="249"/>
    </row>
    <row r="311" spans="4:4" x14ac:dyDescent="0.25">
      <c r="D311" s="249"/>
    </row>
    <row r="312" spans="4:4" x14ac:dyDescent="0.25">
      <c r="D312" s="249"/>
    </row>
    <row r="313" spans="4:4" x14ac:dyDescent="0.25">
      <c r="D313" s="249"/>
    </row>
    <row r="314" spans="4:4" x14ac:dyDescent="0.25">
      <c r="D314" s="249"/>
    </row>
    <row r="315" spans="4:4" x14ac:dyDescent="0.25">
      <c r="D315" s="249"/>
    </row>
    <row r="316" spans="4:4" x14ac:dyDescent="0.25">
      <c r="D316" s="249"/>
    </row>
    <row r="317" spans="4:4" x14ac:dyDescent="0.25">
      <c r="D317" s="249"/>
    </row>
    <row r="318" spans="4:4" x14ac:dyDescent="0.25">
      <c r="D318" s="249"/>
    </row>
    <row r="319" spans="4:4" x14ac:dyDescent="0.25">
      <c r="D319" s="249"/>
    </row>
    <row r="320" spans="4:4" x14ac:dyDescent="0.25">
      <c r="D320" s="249"/>
    </row>
    <row r="321" spans="4:4" x14ac:dyDescent="0.25">
      <c r="D321" s="249"/>
    </row>
    <row r="322" spans="4:4" x14ac:dyDescent="0.25">
      <c r="D322" s="249"/>
    </row>
    <row r="323" spans="4:4" x14ac:dyDescent="0.25">
      <c r="D323" s="249"/>
    </row>
    <row r="324" spans="4:4" x14ac:dyDescent="0.25">
      <c r="D324" s="249"/>
    </row>
    <row r="325" spans="4:4" x14ac:dyDescent="0.25">
      <c r="D325" s="249"/>
    </row>
    <row r="326" spans="4:4" x14ac:dyDescent="0.25">
      <c r="D326" s="249"/>
    </row>
    <row r="327" spans="4:4" x14ac:dyDescent="0.25">
      <c r="D327" s="249"/>
    </row>
    <row r="328" spans="4:4" x14ac:dyDescent="0.25">
      <c r="D328" s="249"/>
    </row>
    <row r="329" spans="4:4" x14ac:dyDescent="0.25">
      <c r="D329" s="249"/>
    </row>
    <row r="330" spans="4:4" x14ac:dyDescent="0.25">
      <c r="D330" s="249"/>
    </row>
    <row r="331" spans="4:4" x14ac:dyDescent="0.25">
      <c r="D331" s="249"/>
    </row>
    <row r="332" spans="4:4" x14ac:dyDescent="0.25">
      <c r="D332" s="249"/>
    </row>
    <row r="333" spans="4:4" x14ac:dyDescent="0.25">
      <c r="D333" s="249"/>
    </row>
    <row r="334" spans="4:4" x14ac:dyDescent="0.25">
      <c r="D334" s="249"/>
    </row>
    <row r="335" spans="4:4" x14ac:dyDescent="0.25">
      <c r="D335" s="249"/>
    </row>
  </sheetData>
  <sheetProtection algorithmName="SHA-512" hashValue="YcaBoua8aFWKoYNKGFe4IHCBIk6VtyA099dAORp0YlVp+x9EU//1nCa6RxeADoBLBWmGdkxcs8MrX6G2jsmS8g==" saltValue="sRaX4AucbmcxwQMow3wGNw==" spinCount="100000" sheet="1" objects="1" scenarios="1" autoFilter="0"/>
  <mergeCells count="102">
    <mergeCell ref="A182:D182"/>
    <mergeCell ref="A166:A168"/>
    <mergeCell ref="B166:B168"/>
    <mergeCell ref="E166:E168"/>
    <mergeCell ref="F166:F168"/>
    <mergeCell ref="G166:G168"/>
    <mergeCell ref="A169:A181"/>
    <mergeCell ref="B169:B181"/>
    <mergeCell ref="E169:E181"/>
    <mergeCell ref="F169:F181"/>
    <mergeCell ref="G169:G181"/>
    <mergeCell ref="A144:A152"/>
    <mergeCell ref="B144:B152"/>
    <mergeCell ref="E144:E152"/>
    <mergeCell ref="F144:F152"/>
    <mergeCell ref="G144:G152"/>
    <mergeCell ref="A153:A165"/>
    <mergeCell ref="B153:B165"/>
    <mergeCell ref="E153:E165"/>
    <mergeCell ref="F153:F165"/>
    <mergeCell ref="G153:G165"/>
    <mergeCell ref="A130:A138"/>
    <mergeCell ref="B130:B138"/>
    <mergeCell ref="E130:E138"/>
    <mergeCell ref="F130:F138"/>
    <mergeCell ref="G130:G138"/>
    <mergeCell ref="A139:A143"/>
    <mergeCell ref="B139:B143"/>
    <mergeCell ref="E139:E143"/>
    <mergeCell ref="F139:F143"/>
    <mergeCell ref="G139:G143"/>
    <mergeCell ref="A108:A117"/>
    <mergeCell ref="B108:B117"/>
    <mergeCell ref="E108:E117"/>
    <mergeCell ref="F108:F117"/>
    <mergeCell ref="G108:G117"/>
    <mergeCell ref="A118:A129"/>
    <mergeCell ref="B118:B129"/>
    <mergeCell ref="E118:E129"/>
    <mergeCell ref="F118:F129"/>
    <mergeCell ref="G118:G129"/>
    <mergeCell ref="A93:A105"/>
    <mergeCell ref="B93:B105"/>
    <mergeCell ref="E93:E105"/>
    <mergeCell ref="F93:F105"/>
    <mergeCell ref="G93:G105"/>
    <mergeCell ref="A106:A107"/>
    <mergeCell ref="B106:B107"/>
    <mergeCell ref="E106:E107"/>
    <mergeCell ref="F106:F107"/>
    <mergeCell ref="G106:G107"/>
    <mergeCell ref="A72:A80"/>
    <mergeCell ref="B72:B80"/>
    <mergeCell ref="E72:E80"/>
    <mergeCell ref="F72:F80"/>
    <mergeCell ref="G72:G80"/>
    <mergeCell ref="A87:A92"/>
    <mergeCell ref="B87:B92"/>
    <mergeCell ref="E87:E92"/>
    <mergeCell ref="F87:F92"/>
    <mergeCell ref="G87:G92"/>
    <mergeCell ref="A58:A67"/>
    <mergeCell ref="B58:B67"/>
    <mergeCell ref="E58:E67"/>
    <mergeCell ref="F58:F67"/>
    <mergeCell ref="G58:G67"/>
    <mergeCell ref="A68:A71"/>
    <mergeCell ref="B68:B71"/>
    <mergeCell ref="E68:E71"/>
    <mergeCell ref="F68:F71"/>
    <mergeCell ref="G68:G71"/>
    <mergeCell ref="A36:A45"/>
    <mergeCell ref="B36:B45"/>
    <mergeCell ref="E36:E45"/>
    <mergeCell ref="F36:F45"/>
    <mergeCell ref="G36:G45"/>
    <mergeCell ref="A46:A57"/>
    <mergeCell ref="B46:B57"/>
    <mergeCell ref="E46:E57"/>
    <mergeCell ref="F46:F57"/>
    <mergeCell ref="G46:G57"/>
    <mergeCell ref="A20:A33"/>
    <mergeCell ref="B20:B33"/>
    <mergeCell ref="E20:E33"/>
    <mergeCell ref="F20:F33"/>
    <mergeCell ref="G20:G33"/>
    <mergeCell ref="A34:A35"/>
    <mergeCell ref="B34:B35"/>
    <mergeCell ref="E34:E35"/>
    <mergeCell ref="F34:F35"/>
    <mergeCell ref="G34:G35"/>
    <mergeCell ref="A1:G1"/>
    <mergeCell ref="A4:D4"/>
    <mergeCell ref="A14:A19"/>
    <mergeCell ref="B14:B19"/>
    <mergeCell ref="E14:E19"/>
    <mergeCell ref="F14:F19"/>
    <mergeCell ref="G14:G19"/>
    <mergeCell ref="A2:B2"/>
    <mergeCell ref="C2:D2"/>
    <mergeCell ref="A3:B3"/>
    <mergeCell ref="C3:D3"/>
  </mergeCells>
  <pageMargins left="0.23622047244094491" right="0.23622047244094491" top="0.74803149606299213" bottom="0.74803149606299213" header="0.31496062992125984" footer="0.31496062992125984"/>
  <pageSetup paperSize="9" scale="69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4CDD1B58-12BB-4C10-952D-509AD9D6EABD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2873F5BE-8E0C-40A5-9A83-F1398E9736FD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G3</xm:sqref>
        </x14:conditionalFormatting>
        <x14:conditionalFormatting xmlns:xm="http://schemas.microsoft.com/office/excel/2006/main">
          <x14:cfRule type="iconSet" priority="3" id="{094FD92E-04F2-42E2-A184-EB73819669BE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G8:G181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D1D16-6DD9-405B-9D12-331711DACB27}">
  <sheetPr codeName="Arkusz6">
    <pageSetUpPr fitToPage="1"/>
  </sheetPr>
  <dimension ref="A1:G154"/>
  <sheetViews>
    <sheetView zoomScaleNormal="100" zoomScaleSheetLayoutView="100" workbookViewId="0">
      <selection activeCell="B21" sqref="B21"/>
    </sheetView>
  </sheetViews>
  <sheetFormatPr defaultColWidth="9.1796875" defaultRowHeight="12.5" x14ac:dyDescent="0.25"/>
  <cols>
    <col min="1" max="1" width="4.7265625" style="6" customWidth="1"/>
    <col min="2" max="2" width="45.7265625" style="6" customWidth="1"/>
    <col min="3" max="3" width="17.7265625" style="6" customWidth="1"/>
    <col min="4" max="4" width="14.7265625" style="6" customWidth="1"/>
    <col min="5" max="6" width="15.7265625" style="7" customWidth="1"/>
    <col min="7" max="7" width="15.7265625" style="6" customWidth="1"/>
    <col min="8" max="16384" width="9.1796875" style="6"/>
  </cols>
  <sheetData>
    <row r="1" spans="1:7" ht="13" thickBot="1" x14ac:dyDescent="0.3"/>
    <row r="2" spans="1:7" ht="33" customHeight="1" thickBot="1" x14ac:dyDescent="0.3">
      <c r="A2" s="427" t="s">
        <v>38</v>
      </c>
      <c r="B2" s="428"/>
      <c r="C2" s="8" t="s">
        <v>189</v>
      </c>
      <c r="D2" s="8" t="s">
        <v>190</v>
      </c>
      <c r="E2" s="9"/>
      <c r="F2" s="9"/>
    </row>
    <row r="3" spans="1:7" ht="26.25" customHeight="1" thickBot="1" x14ac:dyDescent="0.3">
      <c r="A3" s="429" t="s">
        <v>39</v>
      </c>
      <c r="B3" s="430"/>
      <c r="C3" s="10" t="s">
        <v>61</v>
      </c>
      <c r="D3" s="8">
        <v>2</v>
      </c>
      <c r="E3" s="11"/>
      <c r="F3" s="11"/>
    </row>
    <row r="4" spans="1:7" ht="34.5" customHeight="1" thickBot="1" x14ac:dyDescent="0.3">
      <c r="A4" s="429" t="s">
        <v>345</v>
      </c>
      <c r="B4" s="431"/>
      <c r="C4" s="8" t="s">
        <v>346</v>
      </c>
      <c r="D4" s="10"/>
      <c r="E4" s="12"/>
      <c r="F4" s="13" t="s">
        <v>347</v>
      </c>
      <c r="G4" s="214" t="s">
        <v>344</v>
      </c>
    </row>
    <row r="5" spans="1:7" ht="37.5" customHeight="1" thickBot="1" x14ac:dyDescent="0.3">
      <c r="A5" s="432" t="s">
        <v>62</v>
      </c>
      <c r="B5" s="433"/>
      <c r="C5" s="14" t="s">
        <v>63</v>
      </c>
      <c r="D5" s="15"/>
      <c r="E5" s="12"/>
      <c r="F5" s="16">
        <f>SUBTOTAL(9,F7:F18)</f>
        <v>0</v>
      </c>
      <c r="G5" s="216">
        <f>SUBTOTAL(9,G7:G19)</f>
        <v>12</v>
      </c>
    </row>
    <row r="6" spans="1:7" ht="39.5" thickBot="1" x14ac:dyDescent="0.3">
      <c r="A6" s="47" t="s">
        <v>41</v>
      </c>
      <c r="B6" s="47" t="s">
        <v>342</v>
      </c>
      <c r="C6" s="48" t="s">
        <v>42</v>
      </c>
      <c r="D6" s="47" t="s">
        <v>43</v>
      </c>
      <c r="E6" s="47" t="s">
        <v>343</v>
      </c>
      <c r="F6" s="49" t="s">
        <v>187</v>
      </c>
      <c r="G6" s="17" t="s">
        <v>344</v>
      </c>
    </row>
    <row r="7" spans="1:7" ht="13" x14ac:dyDescent="0.25">
      <c r="A7" s="18">
        <v>1</v>
      </c>
      <c r="B7" s="19" t="s">
        <v>183</v>
      </c>
      <c r="C7" s="20" t="s">
        <v>45</v>
      </c>
      <c r="D7" s="1"/>
      <c r="E7" s="21">
        <v>1</v>
      </c>
      <c r="F7" s="22">
        <f t="shared" ref="F7:F18" si="0">IFERROR((D7 * E7),"-")</f>
        <v>0</v>
      </c>
      <c r="G7" s="217">
        <f t="shared" ref="G7:G18" si="1">IF((OR(D7=0,D7="",NOT(ISNUMBER(D7))))=TRUE,1,0)</f>
        <v>1</v>
      </c>
    </row>
    <row r="8" spans="1:7" ht="13" x14ac:dyDescent="0.25">
      <c r="A8" s="23">
        <v>2</v>
      </c>
      <c r="B8" s="24" t="s">
        <v>140</v>
      </c>
      <c r="C8" s="25" t="s">
        <v>45</v>
      </c>
      <c r="D8" s="2"/>
      <c r="E8" s="26">
        <v>1</v>
      </c>
      <c r="F8" s="27">
        <f t="shared" si="0"/>
        <v>0</v>
      </c>
      <c r="G8" s="215">
        <f t="shared" si="1"/>
        <v>1</v>
      </c>
    </row>
    <row r="9" spans="1:7" ht="13" x14ac:dyDescent="0.25">
      <c r="A9" s="23">
        <v>3</v>
      </c>
      <c r="B9" s="24" t="s">
        <v>141</v>
      </c>
      <c r="C9" s="25" t="s">
        <v>50</v>
      </c>
      <c r="D9" s="2"/>
      <c r="E9" s="26">
        <v>1</v>
      </c>
      <c r="F9" s="27">
        <f t="shared" si="0"/>
        <v>0</v>
      </c>
      <c r="G9" s="215">
        <f t="shared" si="1"/>
        <v>1</v>
      </c>
    </row>
    <row r="10" spans="1:7" ht="13" x14ac:dyDescent="0.25">
      <c r="A10" s="23">
        <v>4</v>
      </c>
      <c r="B10" s="24" t="s">
        <v>142</v>
      </c>
      <c r="C10" s="25" t="s">
        <v>50</v>
      </c>
      <c r="D10" s="2"/>
      <c r="E10" s="26">
        <v>1</v>
      </c>
      <c r="F10" s="27">
        <f t="shared" si="0"/>
        <v>0</v>
      </c>
      <c r="G10" s="215">
        <f t="shared" si="1"/>
        <v>1</v>
      </c>
    </row>
    <row r="11" spans="1:7" ht="13" x14ac:dyDescent="0.25">
      <c r="A11" s="23">
        <v>5</v>
      </c>
      <c r="B11" s="24" t="s">
        <v>319</v>
      </c>
      <c r="C11" s="25" t="s">
        <v>45</v>
      </c>
      <c r="D11" s="2"/>
      <c r="E11" s="26">
        <v>1</v>
      </c>
      <c r="F11" s="27">
        <f t="shared" si="0"/>
        <v>0</v>
      </c>
      <c r="G11" s="215">
        <f t="shared" si="1"/>
        <v>1</v>
      </c>
    </row>
    <row r="12" spans="1:7" ht="13" x14ac:dyDescent="0.25">
      <c r="A12" s="23">
        <v>6</v>
      </c>
      <c r="B12" s="24" t="s">
        <v>192</v>
      </c>
      <c r="C12" s="25" t="s">
        <v>50</v>
      </c>
      <c r="D12" s="3"/>
      <c r="E12" s="28">
        <v>1</v>
      </c>
      <c r="F12" s="29">
        <f t="shared" si="0"/>
        <v>0</v>
      </c>
      <c r="G12" s="215">
        <f t="shared" si="1"/>
        <v>1</v>
      </c>
    </row>
    <row r="13" spans="1:7" ht="13" x14ac:dyDescent="0.25">
      <c r="A13" s="23">
        <v>7</v>
      </c>
      <c r="B13" s="24" t="s">
        <v>22</v>
      </c>
      <c r="C13" s="25" t="s">
        <v>45</v>
      </c>
      <c r="D13" s="3"/>
      <c r="E13" s="28">
        <v>1</v>
      </c>
      <c r="F13" s="29">
        <f t="shared" si="0"/>
        <v>0</v>
      </c>
      <c r="G13" s="215">
        <f t="shared" si="1"/>
        <v>1</v>
      </c>
    </row>
    <row r="14" spans="1:7" ht="13" x14ac:dyDescent="0.25">
      <c r="A14" s="23">
        <v>8</v>
      </c>
      <c r="B14" s="24" t="s">
        <v>143</v>
      </c>
      <c r="C14" s="25" t="s">
        <v>50</v>
      </c>
      <c r="D14" s="3"/>
      <c r="E14" s="28">
        <v>1</v>
      </c>
      <c r="F14" s="29">
        <f t="shared" si="0"/>
        <v>0</v>
      </c>
      <c r="G14" s="215">
        <f t="shared" si="1"/>
        <v>1</v>
      </c>
    </row>
    <row r="15" spans="1:7" ht="25" x14ac:dyDescent="0.25">
      <c r="A15" s="23">
        <v>9</v>
      </c>
      <c r="B15" s="24" t="s">
        <v>144</v>
      </c>
      <c r="C15" s="25" t="s">
        <v>45</v>
      </c>
      <c r="D15" s="3"/>
      <c r="E15" s="28">
        <v>1</v>
      </c>
      <c r="F15" s="29">
        <f t="shared" si="0"/>
        <v>0</v>
      </c>
      <c r="G15" s="215">
        <f t="shared" si="1"/>
        <v>1</v>
      </c>
    </row>
    <row r="16" spans="1:7" ht="13" x14ac:dyDescent="0.25">
      <c r="A16" s="23">
        <v>10</v>
      </c>
      <c r="B16" s="30" t="s">
        <v>193</v>
      </c>
      <c r="C16" s="31" t="s">
        <v>50</v>
      </c>
      <c r="D16" s="3"/>
      <c r="E16" s="32">
        <v>1</v>
      </c>
      <c r="F16" s="29">
        <f t="shared" si="0"/>
        <v>0</v>
      </c>
      <c r="G16" s="215">
        <f t="shared" si="1"/>
        <v>1</v>
      </c>
    </row>
    <row r="17" spans="1:7" ht="25" x14ac:dyDescent="0.25">
      <c r="A17" s="23">
        <v>11</v>
      </c>
      <c r="B17" s="30" t="s">
        <v>195</v>
      </c>
      <c r="C17" s="31" t="s">
        <v>50</v>
      </c>
      <c r="D17" s="3"/>
      <c r="E17" s="32">
        <v>2</v>
      </c>
      <c r="F17" s="29">
        <f t="shared" si="0"/>
        <v>0</v>
      </c>
      <c r="G17" s="215">
        <f t="shared" si="1"/>
        <v>1</v>
      </c>
    </row>
    <row r="18" spans="1:7" ht="13.5" thickBot="1" x14ac:dyDescent="0.3">
      <c r="A18" s="33">
        <v>12</v>
      </c>
      <c r="B18" s="34" t="s">
        <v>194</v>
      </c>
      <c r="C18" s="35" t="s">
        <v>50</v>
      </c>
      <c r="D18" s="3"/>
      <c r="E18" s="36">
        <v>1</v>
      </c>
      <c r="F18" s="37">
        <f t="shared" si="0"/>
        <v>0</v>
      </c>
      <c r="G18" s="218">
        <f t="shared" si="1"/>
        <v>1</v>
      </c>
    </row>
    <row r="19" spans="1:7" ht="13.5" thickBot="1" x14ac:dyDescent="0.35">
      <c r="A19" s="38"/>
      <c r="B19" s="434" t="s">
        <v>306</v>
      </c>
      <c r="C19" s="435"/>
      <c r="D19" s="435"/>
      <c r="E19" s="435"/>
      <c r="F19" s="271">
        <f>SUM(F7:F18)</f>
        <v>0</v>
      </c>
      <c r="G19" s="40"/>
    </row>
    <row r="20" spans="1:7" x14ac:dyDescent="0.25">
      <c r="A20" s="41"/>
      <c r="B20" s="41"/>
      <c r="C20" s="41"/>
      <c r="D20" s="42"/>
    </row>
    <row r="21" spans="1:7" x14ac:dyDescent="0.25">
      <c r="A21" s="41"/>
      <c r="B21" s="41"/>
      <c r="C21" s="41"/>
      <c r="D21" s="42"/>
    </row>
    <row r="22" spans="1:7" x14ac:dyDescent="0.25">
      <c r="A22" s="41"/>
      <c r="B22" s="41"/>
      <c r="C22" s="41"/>
      <c r="D22" s="42"/>
    </row>
    <row r="23" spans="1:7" x14ac:dyDescent="0.25">
      <c r="A23" s="41"/>
      <c r="B23" s="41"/>
      <c r="C23" s="41"/>
      <c r="D23" s="42"/>
    </row>
    <row r="24" spans="1:7" x14ac:dyDescent="0.25">
      <c r="A24" s="41"/>
      <c r="B24" s="41"/>
      <c r="C24" s="41"/>
      <c r="D24" s="42"/>
    </row>
    <row r="25" spans="1:7" x14ac:dyDescent="0.25">
      <c r="A25" s="41"/>
      <c r="B25" s="41"/>
      <c r="C25" s="41"/>
      <c r="D25" s="42"/>
    </row>
    <row r="26" spans="1:7" x14ac:dyDescent="0.25">
      <c r="A26" s="41"/>
      <c r="B26" s="41"/>
      <c r="C26" s="41"/>
      <c r="D26" s="43"/>
    </row>
    <row r="27" spans="1:7" ht="13" x14ac:dyDescent="0.3">
      <c r="A27" s="41"/>
      <c r="B27" s="41"/>
      <c r="C27" s="41"/>
      <c r="D27" s="44"/>
    </row>
    <row r="28" spans="1:7" x14ac:dyDescent="0.25">
      <c r="A28" s="41"/>
      <c r="B28" s="41"/>
      <c r="C28" s="41"/>
      <c r="D28" s="43"/>
    </row>
    <row r="29" spans="1:7" x14ac:dyDescent="0.25">
      <c r="A29" s="41"/>
      <c r="B29" s="41"/>
      <c r="C29" s="41"/>
      <c r="D29" s="43"/>
    </row>
    <row r="30" spans="1:7" x14ac:dyDescent="0.25">
      <c r="A30" s="41"/>
      <c r="B30" s="41"/>
      <c r="C30" s="41"/>
      <c r="D30" s="43"/>
    </row>
    <row r="31" spans="1:7" x14ac:dyDescent="0.25">
      <c r="A31" s="41"/>
      <c r="B31" s="41"/>
      <c r="C31" s="41"/>
      <c r="D31" s="43"/>
    </row>
    <row r="32" spans="1:7" x14ac:dyDescent="0.25">
      <c r="A32" s="41"/>
      <c r="B32" s="41"/>
      <c r="C32" s="41"/>
      <c r="D32" s="45"/>
    </row>
    <row r="33" spans="1:4" x14ac:dyDescent="0.25">
      <c r="A33" s="41"/>
      <c r="B33" s="41"/>
      <c r="C33" s="41"/>
      <c r="D33" s="41"/>
    </row>
    <row r="34" spans="1:4" x14ac:dyDescent="0.25">
      <c r="A34" s="41"/>
      <c r="B34" s="41"/>
      <c r="C34" s="41"/>
      <c r="D34" s="41"/>
    </row>
    <row r="35" spans="1:4" x14ac:dyDescent="0.25">
      <c r="A35" s="41"/>
      <c r="B35" s="41"/>
      <c r="C35" s="41"/>
      <c r="D35" s="41"/>
    </row>
    <row r="36" spans="1:4" x14ac:dyDescent="0.25">
      <c r="A36" s="41"/>
      <c r="B36" s="41"/>
      <c r="C36" s="41"/>
      <c r="D36" s="41"/>
    </row>
    <row r="37" spans="1:4" x14ac:dyDescent="0.25">
      <c r="A37" s="41"/>
      <c r="B37" s="41"/>
      <c r="C37" s="41"/>
      <c r="D37" s="41"/>
    </row>
    <row r="38" spans="1:4" x14ac:dyDescent="0.25">
      <c r="A38" s="41"/>
      <c r="B38" s="41"/>
      <c r="C38" s="41"/>
      <c r="D38" s="41"/>
    </row>
    <row r="39" spans="1:4" x14ac:dyDescent="0.25">
      <c r="A39" s="41"/>
      <c r="B39" s="41"/>
      <c r="C39" s="41"/>
      <c r="D39" s="41"/>
    </row>
    <row r="40" spans="1:4" x14ac:dyDescent="0.25">
      <c r="A40" s="41"/>
      <c r="B40" s="41"/>
      <c r="C40" s="41"/>
      <c r="D40" s="41"/>
    </row>
    <row r="41" spans="1:4" x14ac:dyDescent="0.25">
      <c r="A41" s="41"/>
      <c r="B41" s="41"/>
      <c r="C41" s="41"/>
      <c r="D41" s="41"/>
    </row>
    <row r="42" spans="1:4" x14ac:dyDescent="0.25">
      <c r="A42" s="41"/>
      <c r="B42" s="41"/>
      <c r="C42" s="41"/>
      <c r="D42" s="41"/>
    </row>
    <row r="43" spans="1:4" x14ac:dyDescent="0.25">
      <c r="A43" s="41"/>
      <c r="B43" s="41"/>
      <c r="C43" s="41"/>
      <c r="D43" s="41"/>
    </row>
    <row r="44" spans="1:4" x14ac:dyDescent="0.25">
      <c r="A44" s="46"/>
      <c r="B44" s="46"/>
      <c r="C44" s="46"/>
      <c r="D44" s="46"/>
    </row>
    <row r="45" spans="1:4" x14ac:dyDescent="0.25">
      <c r="A45" s="46"/>
      <c r="B45" s="46"/>
      <c r="C45" s="46"/>
      <c r="D45" s="46"/>
    </row>
    <row r="46" spans="1:4" x14ac:dyDescent="0.25">
      <c r="A46" s="46"/>
      <c r="B46" s="46"/>
      <c r="C46" s="46"/>
      <c r="D46" s="46"/>
    </row>
    <row r="47" spans="1:4" x14ac:dyDescent="0.25">
      <c r="A47" s="46"/>
      <c r="B47" s="46"/>
      <c r="C47" s="46"/>
      <c r="D47" s="46"/>
    </row>
    <row r="48" spans="1:4" x14ac:dyDescent="0.25">
      <c r="A48" s="46"/>
      <c r="B48" s="46"/>
      <c r="C48" s="46"/>
      <c r="D48" s="46"/>
    </row>
    <row r="49" spans="1:4" x14ac:dyDescent="0.25">
      <c r="A49" s="46"/>
      <c r="B49" s="46"/>
      <c r="C49" s="46"/>
      <c r="D49" s="46"/>
    </row>
    <row r="50" spans="1:4" x14ac:dyDescent="0.25">
      <c r="A50" s="46"/>
      <c r="B50" s="46"/>
      <c r="C50" s="46"/>
      <c r="D50" s="46"/>
    </row>
    <row r="51" spans="1:4" x14ac:dyDescent="0.25">
      <c r="A51" s="46"/>
      <c r="B51" s="46"/>
      <c r="C51" s="46"/>
      <c r="D51" s="46"/>
    </row>
    <row r="52" spans="1:4" x14ac:dyDescent="0.25">
      <c r="A52" s="46"/>
      <c r="B52" s="46"/>
      <c r="C52" s="46"/>
      <c r="D52" s="46"/>
    </row>
    <row r="53" spans="1:4" x14ac:dyDescent="0.25">
      <c r="A53" s="46"/>
      <c r="B53" s="46"/>
      <c r="C53" s="46"/>
      <c r="D53" s="46"/>
    </row>
    <row r="54" spans="1:4" x14ac:dyDescent="0.25">
      <c r="A54" s="46"/>
      <c r="B54" s="46"/>
      <c r="C54" s="46"/>
      <c r="D54" s="46"/>
    </row>
    <row r="55" spans="1:4" x14ac:dyDescent="0.25">
      <c r="A55" s="46"/>
      <c r="B55" s="46"/>
      <c r="C55" s="46"/>
      <c r="D55" s="46"/>
    </row>
    <row r="56" spans="1:4" x14ac:dyDescent="0.25">
      <c r="A56" s="46"/>
      <c r="B56" s="46"/>
      <c r="C56" s="46"/>
      <c r="D56" s="46"/>
    </row>
    <row r="57" spans="1:4" x14ac:dyDescent="0.25">
      <c r="A57" s="46"/>
      <c r="B57" s="46"/>
      <c r="C57" s="46"/>
      <c r="D57" s="46"/>
    </row>
    <row r="58" spans="1:4" x14ac:dyDescent="0.25">
      <c r="A58" s="46"/>
      <c r="B58" s="46"/>
      <c r="C58" s="46"/>
      <c r="D58" s="46"/>
    </row>
    <row r="59" spans="1:4" x14ac:dyDescent="0.25">
      <c r="A59" s="46"/>
      <c r="B59" s="46"/>
      <c r="C59" s="46"/>
      <c r="D59" s="46"/>
    </row>
    <row r="60" spans="1:4" x14ac:dyDescent="0.25">
      <c r="A60" s="46"/>
      <c r="B60" s="46"/>
      <c r="C60" s="46"/>
      <c r="D60" s="46"/>
    </row>
    <row r="61" spans="1:4" x14ac:dyDescent="0.25">
      <c r="A61" s="46"/>
      <c r="B61" s="46"/>
      <c r="C61" s="46"/>
      <c r="D61" s="46"/>
    </row>
    <row r="62" spans="1:4" x14ac:dyDescent="0.25">
      <c r="A62" s="46"/>
      <c r="B62" s="46"/>
      <c r="C62" s="46"/>
      <c r="D62" s="46"/>
    </row>
    <row r="63" spans="1:4" x14ac:dyDescent="0.25">
      <c r="A63" s="46"/>
      <c r="B63" s="46"/>
      <c r="C63" s="46"/>
      <c r="D63" s="46"/>
    </row>
    <row r="64" spans="1:4" x14ac:dyDescent="0.25">
      <c r="A64" s="46"/>
      <c r="B64" s="46"/>
      <c r="C64" s="46"/>
      <c r="D64" s="46"/>
    </row>
    <row r="65" spans="1:4" x14ac:dyDescent="0.25">
      <c r="A65" s="46"/>
      <c r="B65" s="46"/>
      <c r="C65" s="46"/>
      <c r="D65" s="46"/>
    </row>
    <row r="66" spans="1:4" x14ac:dyDescent="0.25">
      <c r="A66" s="46"/>
      <c r="B66" s="46"/>
      <c r="C66" s="46"/>
      <c r="D66" s="46"/>
    </row>
    <row r="67" spans="1:4" x14ac:dyDescent="0.25">
      <c r="A67" s="46"/>
      <c r="B67" s="46"/>
      <c r="C67" s="46"/>
      <c r="D67" s="46"/>
    </row>
    <row r="68" spans="1:4" x14ac:dyDescent="0.25">
      <c r="A68" s="46"/>
      <c r="B68" s="46"/>
      <c r="C68" s="46"/>
      <c r="D68" s="46"/>
    </row>
    <row r="69" spans="1:4" x14ac:dyDescent="0.25">
      <c r="A69" s="46"/>
      <c r="B69" s="46"/>
      <c r="C69" s="46"/>
      <c r="D69" s="46"/>
    </row>
    <row r="70" spans="1:4" x14ac:dyDescent="0.25">
      <c r="A70" s="46"/>
      <c r="B70" s="46"/>
      <c r="C70" s="46"/>
      <c r="D70" s="46"/>
    </row>
    <row r="71" spans="1:4" x14ac:dyDescent="0.25">
      <c r="A71" s="46"/>
      <c r="B71" s="46"/>
      <c r="C71" s="46"/>
      <c r="D71" s="46"/>
    </row>
    <row r="72" spans="1:4" x14ac:dyDescent="0.25">
      <c r="A72" s="46"/>
      <c r="B72" s="46"/>
      <c r="C72" s="46"/>
      <c r="D72" s="46"/>
    </row>
    <row r="73" spans="1:4" x14ac:dyDescent="0.25">
      <c r="A73" s="46"/>
      <c r="B73" s="46"/>
      <c r="C73" s="46"/>
      <c r="D73" s="46"/>
    </row>
    <row r="74" spans="1:4" x14ac:dyDescent="0.25">
      <c r="A74" s="46"/>
      <c r="B74" s="46"/>
      <c r="C74" s="46"/>
      <c r="D74" s="46"/>
    </row>
    <row r="75" spans="1:4" x14ac:dyDescent="0.25">
      <c r="A75" s="46"/>
      <c r="B75" s="46"/>
      <c r="C75" s="46"/>
      <c r="D75" s="46"/>
    </row>
    <row r="76" spans="1:4" x14ac:dyDescent="0.25">
      <c r="A76" s="46"/>
      <c r="B76" s="46"/>
      <c r="C76" s="46"/>
      <c r="D76" s="46"/>
    </row>
    <row r="77" spans="1:4" x14ac:dyDescent="0.25">
      <c r="A77" s="46"/>
      <c r="B77" s="46"/>
      <c r="C77" s="46"/>
      <c r="D77" s="46"/>
    </row>
    <row r="78" spans="1:4" x14ac:dyDescent="0.25">
      <c r="A78" s="46"/>
      <c r="B78" s="46"/>
      <c r="C78" s="46"/>
      <c r="D78" s="46"/>
    </row>
    <row r="79" spans="1:4" x14ac:dyDescent="0.25">
      <c r="A79" s="46"/>
      <c r="B79" s="46"/>
      <c r="C79" s="46"/>
      <c r="D79" s="46"/>
    </row>
    <row r="80" spans="1:4" x14ac:dyDescent="0.25">
      <c r="A80" s="46"/>
      <c r="B80" s="46"/>
      <c r="C80" s="46"/>
      <c r="D80" s="46"/>
    </row>
    <row r="81" spans="1:4" x14ac:dyDescent="0.25">
      <c r="A81" s="46"/>
      <c r="B81" s="46"/>
      <c r="C81" s="46"/>
      <c r="D81" s="46"/>
    </row>
    <row r="82" spans="1:4" x14ac:dyDescent="0.25">
      <c r="A82" s="46"/>
      <c r="B82" s="46"/>
      <c r="C82" s="46"/>
      <c r="D82" s="46"/>
    </row>
    <row r="83" spans="1:4" x14ac:dyDescent="0.25">
      <c r="A83" s="46"/>
      <c r="B83" s="46"/>
      <c r="C83" s="46"/>
      <c r="D83" s="46"/>
    </row>
    <row r="84" spans="1:4" x14ac:dyDescent="0.25">
      <c r="A84" s="46"/>
      <c r="B84" s="46"/>
      <c r="C84" s="46"/>
      <c r="D84" s="46"/>
    </row>
    <row r="85" spans="1:4" x14ac:dyDescent="0.25">
      <c r="A85" s="46"/>
      <c r="B85" s="46"/>
      <c r="C85" s="46"/>
      <c r="D85" s="46"/>
    </row>
    <row r="86" spans="1:4" x14ac:dyDescent="0.25">
      <c r="A86" s="46"/>
      <c r="B86" s="46"/>
      <c r="C86" s="46"/>
      <c r="D86" s="46"/>
    </row>
    <row r="87" spans="1:4" x14ac:dyDescent="0.25">
      <c r="A87" s="46"/>
      <c r="B87" s="46"/>
      <c r="C87" s="46"/>
      <c r="D87" s="46"/>
    </row>
    <row r="88" spans="1:4" x14ac:dyDescent="0.25">
      <c r="A88" s="46"/>
      <c r="B88" s="46"/>
      <c r="C88" s="46"/>
      <c r="D88" s="46"/>
    </row>
    <row r="89" spans="1:4" x14ac:dyDescent="0.25">
      <c r="A89" s="46"/>
      <c r="B89" s="46"/>
      <c r="C89" s="46"/>
      <c r="D89" s="46"/>
    </row>
    <row r="90" spans="1:4" x14ac:dyDescent="0.25">
      <c r="A90" s="46"/>
      <c r="B90" s="46"/>
      <c r="C90" s="46"/>
      <c r="D90" s="46"/>
    </row>
    <row r="91" spans="1:4" x14ac:dyDescent="0.25">
      <c r="A91" s="46"/>
      <c r="B91" s="46"/>
      <c r="C91" s="46"/>
      <c r="D91" s="46"/>
    </row>
    <row r="92" spans="1:4" x14ac:dyDescent="0.25">
      <c r="A92" s="46"/>
      <c r="B92" s="46"/>
      <c r="C92" s="46"/>
      <c r="D92" s="46"/>
    </row>
    <row r="93" spans="1:4" x14ac:dyDescent="0.25">
      <c r="A93" s="46"/>
      <c r="B93" s="46"/>
      <c r="C93" s="46"/>
      <c r="D93" s="46"/>
    </row>
    <row r="94" spans="1:4" x14ac:dyDescent="0.25">
      <c r="A94" s="46"/>
      <c r="B94" s="46"/>
      <c r="C94" s="46"/>
      <c r="D94" s="46"/>
    </row>
    <row r="95" spans="1:4" x14ac:dyDescent="0.25">
      <c r="A95" s="46"/>
      <c r="B95" s="46"/>
      <c r="C95" s="46"/>
      <c r="D95" s="46"/>
    </row>
    <row r="96" spans="1:4" x14ac:dyDescent="0.25">
      <c r="A96" s="46"/>
      <c r="B96" s="46"/>
      <c r="C96" s="46"/>
      <c r="D96" s="46"/>
    </row>
    <row r="97" spans="1:4" x14ac:dyDescent="0.25">
      <c r="A97" s="46"/>
      <c r="B97" s="46"/>
      <c r="C97" s="46"/>
      <c r="D97" s="46"/>
    </row>
    <row r="98" spans="1:4" x14ac:dyDescent="0.25">
      <c r="A98" s="46"/>
      <c r="B98" s="46"/>
      <c r="C98" s="46"/>
      <c r="D98" s="46"/>
    </row>
    <row r="99" spans="1:4" x14ac:dyDescent="0.25">
      <c r="A99" s="46"/>
      <c r="B99" s="46"/>
      <c r="C99" s="46"/>
      <c r="D99" s="46"/>
    </row>
    <row r="100" spans="1:4" x14ac:dyDescent="0.25">
      <c r="A100" s="46"/>
      <c r="B100" s="46"/>
      <c r="C100" s="46"/>
      <c r="D100" s="46"/>
    </row>
    <row r="101" spans="1:4" x14ac:dyDescent="0.25">
      <c r="A101" s="46"/>
      <c r="B101" s="46"/>
      <c r="C101" s="46"/>
      <c r="D101" s="46"/>
    </row>
    <row r="102" spans="1:4" x14ac:dyDescent="0.25">
      <c r="A102" s="46"/>
      <c r="B102" s="46"/>
      <c r="C102" s="46"/>
      <c r="D102" s="46"/>
    </row>
    <row r="103" spans="1:4" x14ac:dyDescent="0.25">
      <c r="A103" s="46"/>
      <c r="B103" s="46"/>
      <c r="C103" s="46"/>
      <c r="D103" s="46"/>
    </row>
    <row r="104" spans="1:4" x14ac:dyDescent="0.25">
      <c r="A104" s="46"/>
      <c r="B104" s="46"/>
      <c r="C104" s="46"/>
      <c r="D104" s="46"/>
    </row>
    <row r="105" spans="1:4" x14ac:dyDescent="0.25">
      <c r="A105" s="46"/>
      <c r="B105" s="46"/>
      <c r="C105" s="46"/>
      <c r="D105" s="46"/>
    </row>
    <row r="106" spans="1:4" x14ac:dyDescent="0.25">
      <c r="A106" s="46"/>
      <c r="B106" s="46"/>
      <c r="C106" s="46"/>
      <c r="D106" s="46"/>
    </row>
    <row r="107" spans="1:4" x14ac:dyDescent="0.25">
      <c r="A107" s="46"/>
      <c r="B107" s="46"/>
      <c r="C107" s="46"/>
      <c r="D107" s="46"/>
    </row>
    <row r="108" spans="1:4" x14ac:dyDescent="0.25">
      <c r="A108" s="46"/>
      <c r="B108" s="46"/>
      <c r="C108" s="46"/>
      <c r="D108" s="46"/>
    </row>
    <row r="109" spans="1:4" x14ac:dyDescent="0.25">
      <c r="A109" s="46"/>
      <c r="B109" s="46"/>
      <c r="C109" s="46"/>
      <c r="D109" s="46"/>
    </row>
    <row r="110" spans="1:4" x14ac:dyDescent="0.25">
      <c r="A110" s="46"/>
      <c r="B110" s="46"/>
      <c r="C110" s="46"/>
      <c r="D110" s="46"/>
    </row>
    <row r="111" spans="1:4" x14ac:dyDescent="0.25">
      <c r="A111" s="46"/>
      <c r="B111" s="46"/>
      <c r="C111" s="46"/>
      <c r="D111" s="46"/>
    </row>
    <row r="112" spans="1:4" x14ac:dyDescent="0.25">
      <c r="A112" s="46"/>
      <c r="B112" s="46"/>
      <c r="C112" s="46"/>
      <c r="D112" s="46"/>
    </row>
    <row r="113" spans="1:4" x14ac:dyDescent="0.25">
      <c r="A113" s="46"/>
      <c r="B113" s="46"/>
      <c r="C113" s="46"/>
      <c r="D113" s="46"/>
    </row>
    <row r="114" spans="1:4" x14ac:dyDescent="0.25">
      <c r="A114" s="46"/>
      <c r="B114" s="46"/>
      <c r="C114" s="46"/>
      <c r="D114" s="46"/>
    </row>
    <row r="115" spans="1:4" x14ac:dyDescent="0.25">
      <c r="A115" s="46"/>
      <c r="B115" s="46"/>
      <c r="C115" s="46"/>
      <c r="D115" s="46"/>
    </row>
    <row r="116" spans="1:4" x14ac:dyDescent="0.25">
      <c r="A116" s="46"/>
      <c r="B116" s="46"/>
      <c r="C116" s="46"/>
      <c r="D116" s="46"/>
    </row>
    <row r="117" spans="1:4" x14ac:dyDescent="0.25">
      <c r="A117" s="46"/>
      <c r="B117" s="46"/>
      <c r="C117" s="46"/>
      <c r="D117" s="46"/>
    </row>
    <row r="118" spans="1:4" x14ac:dyDescent="0.25">
      <c r="A118" s="46"/>
      <c r="B118" s="46"/>
      <c r="C118" s="46"/>
      <c r="D118" s="46"/>
    </row>
    <row r="119" spans="1:4" x14ac:dyDescent="0.25">
      <c r="A119" s="46"/>
      <c r="B119" s="46"/>
      <c r="C119" s="46"/>
      <c r="D119" s="46"/>
    </row>
    <row r="120" spans="1:4" x14ac:dyDescent="0.25">
      <c r="A120" s="46"/>
      <c r="B120" s="46"/>
      <c r="C120" s="46"/>
      <c r="D120" s="46"/>
    </row>
    <row r="121" spans="1:4" x14ac:dyDescent="0.25">
      <c r="A121" s="46"/>
      <c r="B121" s="46"/>
      <c r="C121" s="46"/>
      <c r="D121" s="46"/>
    </row>
    <row r="122" spans="1:4" x14ac:dyDescent="0.25">
      <c r="A122" s="46"/>
      <c r="B122" s="46"/>
      <c r="C122" s="46"/>
      <c r="D122" s="46"/>
    </row>
    <row r="123" spans="1:4" x14ac:dyDescent="0.25">
      <c r="A123" s="46"/>
      <c r="B123" s="46"/>
      <c r="C123" s="46"/>
      <c r="D123" s="46"/>
    </row>
    <row r="124" spans="1:4" x14ac:dyDescent="0.25">
      <c r="A124" s="46"/>
      <c r="B124" s="46"/>
      <c r="C124" s="46"/>
      <c r="D124" s="46"/>
    </row>
    <row r="125" spans="1:4" x14ac:dyDescent="0.25">
      <c r="A125" s="46"/>
      <c r="B125" s="46"/>
      <c r="C125" s="46"/>
      <c r="D125" s="46"/>
    </row>
    <row r="126" spans="1:4" x14ac:dyDescent="0.25">
      <c r="A126" s="46"/>
      <c r="B126" s="46"/>
      <c r="C126" s="46"/>
      <c r="D126" s="46"/>
    </row>
    <row r="127" spans="1:4" x14ac:dyDescent="0.25">
      <c r="A127" s="46"/>
      <c r="B127" s="46"/>
      <c r="C127" s="46"/>
      <c r="D127" s="46"/>
    </row>
    <row r="128" spans="1:4" x14ac:dyDescent="0.25">
      <c r="A128" s="46"/>
      <c r="B128" s="46"/>
      <c r="C128" s="46"/>
      <c r="D128" s="46"/>
    </row>
    <row r="129" spans="1:4" x14ac:dyDescent="0.25">
      <c r="A129" s="46"/>
      <c r="B129" s="46"/>
      <c r="C129" s="46"/>
      <c r="D129" s="46"/>
    </row>
    <row r="130" spans="1:4" x14ac:dyDescent="0.25">
      <c r="A130" s="46"/>
      <c r="B130" s="46"/>
      <c r="C130" s="46"/>
      <c r="D130" s="46"/>
    </row>
    <row r="131" spans="1:4" x14ac:dyDescent="0.25">
      <c r="A131" s="46"/>
      <c r="B131" s="46"/>
      <c r="C131" s="46"/>
      <c r="D131" s="46"/>
    </row>
    <row r="132" spans="1:4" x14ac:dyDescent="0.25">
      <c r="A132" s="46"/>
      <c r="B132" s="46"/>
      <c r="C132" s="46"/>
      <c r="D132" s="46"/>
    </row>
    <row r="133" spans="1:4" x14ac:dyDescent="0.25">
      <c r="A133" s="46"/>
      <c r="B133" s="46"/>
      <c r="C133" s="46"/>
      <c r="D133" s="46"/>
    </row>
    <row r="134" spans="1:4" x14ac:dyDescent="0.25">
      <c r="A134" s="46"/>
      <c r="B134" s="46"/>
      <c r="C134" s="46"/>
      <c r="D134" s="46"/>
    </row>
    <row r="135" spans="1:4" x14ac:dyDescent="0.25">
      <c r="A135" s="46"/>
      <c r="B135" s="46"/>
      <c r="C135" s="46"/>
      <c r="D135" s="46"/>
    </row>
    <row r="136" spans="1:4" x14ac:dyDescent="0.25">
      <c r="A136" s="46"/>
      <c r="B136" s="46"/>
      <c r="C136" s="46"/>
      <c r="D136" s="46"/>
    </row>
    <row r="137" spans="1:4" x14ac:dyDescent="0.25">
      <c r="A137" s="46"/>
      <c r="B137" s="46"/>
      <c r="C137" s="46"/>
      <c r="D137" s="46"/>
    </row>
    <row r="138" spans="1:4" x14ac:dyDescent="0.25">
      <c r="A138" s="46"/>
      <c r="B138" s="46"/>
      <c r="C138" s="46"/>
      <c r="D138" s="46"/>
    </row>
    <row r="139" spans="1:4" x14ac:dyDescent="0.25">
      <c r="A139" s="46"/>
      <c r="B139" s="46"/>
      <c r="C139" s="46"/>
      <c r="D139" s="46"/>
    </row>
    <row r="140" spans="1:4" x14ac:dyDescent="0.25">
      <c r="A140" s="46"/>
      <c r="B140" s="46"/>
      <c r="C140" s="46"/>
      <c r="D140" s="46"/>
    </row>
    <row r="141" spans="1:4" x14ac:dyDescent="0.25">
      <c r="A141" s="46"/>
      <c r="B141" s="46"/>
      <c r="C141" s="46"/>
      <c r="D141" s="46"/>
    </row>
    <row r="142" spans="1:4" x14ac:dyDescent="0.25">
      <c r="A142" s="46"/>
      <c r="B142" s="46"/>
      <c r="C142" s="46"/>
      <c r="D142" s="46"/>
    </row>
    <row r="143" spans="1:4" x14ac:dyDescent="0.25">
      <c r="A143" s="46"/>
      <c r="B143" s="46"/>
      <c r="C143" s="46"/>
      <c r="D143" s="46"/>
    </row>
    <row r="144" spans="1:4" x14ac:dyDescent="0.25">
      <c r="A144" s="46"/>
      <c r="B144" s="46"/>
      <c r="C144" s="46"/>
      <c r="D144" s="46"/>
    </row>
    <row r="145" spans="1:4" x14ac:dyDescent="0.25">
      <c r="A145" s="46"/>
      <c r="B145" s="46"/>
      <c r="C145" s="46"/>
      <c r="D145" s="46"/>
    </row>
    <row r="146" spans="1:4" x14ac:dyDescent="0.25">
      <c r="A146" s="46"/>
      <c r="B146" s="46"/>
      <c r="C146" s="46"/>
      <c r="D146" s="46"/>
    </row>
    <row r="147" spans="1:4" x14ac:dyDescent="0.25">
      <c r="A147" s="46"/>
      <c r="B147" s="46"/>
      <c r="C147" s="46"/>
      <c r="D147" s="46"/>
    </row>
    <row r="148" spans="1:4" x14ac:dyDescent="0.25">
      <c r="A148" s="46"/>
      <c r="B148" s="46"/>
      <c r="C148" s="46"/>
      <c r="D148" s="46"/>
    </row>
    <row r="149" spans="1:4" x14ac:dyDescent="0.25">
      <c r="A149" s="46"/>
      <c r="B149" s="46"/>
      <c r="C149" s="46"/>
      <c r="D149" s="46"/>
    </row>
    <row r="150" spans="1:4" x14ac:dyDescent="0.25">
      <c r="A150" s="46"/>
      <c r="B150" s="46"/>
      <c r="C150" s="46"/>
      <c r="D150" s="46"/>
    </row>
    <row r="151" spans="1:4" x14ac:dyDescent="0.25">
      <c r="A151" s="46"/>
      <c r="B151" s="46"/>
      <c r="C151" s="46"/>
      <c r="D151" s="46"/>
    </row>
    <row r="152" spans="1:4" x14ac:dyDescent="0.25">
      <c r="A152" s="46"/>
      <c r="B152" s="46"/>
      <c r="C152" s="46"/>
      <c r="D152" s="46"/>
    </row>
    <row r="153" spans="1:4" x14ac:dyDescent="0.25">
      <c r="A153" s="46"/>
      <c r="B153" s="46"/>
      <c r="C153" s="46"/>
      <c r="D153" s="46"/>
    </row>
    <row r="154" spans="1:4" x14ac:dyDescent="0.25">
      <c r="A154" s="46"/>
      <c r="B154" s="46"/>
      <c r="C154" s="46"/>
      <c r="D154" s="46"/>
    </row>
  </sheetData>
  <sheetProtection algorithmName="SHA-512" hashValue="p6rV0u/ashmrqPFyioaAODoXSR/wM7UFTOX8i2u8x2rSWzrqPzxAM8ebJV3Fw8PbXCBD2p1rmlvhbcyRZ5OcCw==" saltValue="LsKxjXEb6kj1iVCDzrBvcw==" spinCount="100000" sheet="1" objects="1" scenarios="1" autoFilter="0"/>
  <mergeCells count="5">
    <mergeCell ref="A2:B2"/>
    <mergeCell ref="A3:B3"/>
    <mergeCell ref="A4:B4"/>
    <mergeCell ref="A5:B5"/>
    <mergeCell ref="B19:E19"/>
  </mergeCells>
  <phoneticPr fontId="11" type="noConversion"/>
  <pageMargins left="0.23622047244094491" right="0.23622047244094491" top="0.74803149606299213" bottom="0.74803149606299213" header="0.31496062992125984" footer="0.31496062992125984"/>
  <pageSetup paperSize="9" scale="88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C7DDDBC6-116C-45E6-A1A8-40E700E6DA82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E152B95B-C1C4-4766-BD19-4052510CEAC7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G5:G18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F836C-FE06-455B-B689-DB21DF480808}">
  <sheetPr codeName="Arkusz7">
    <pageSetUpPr fitToPage="1"/>
  </sheetPr>
  <dimension ref="A1:G152"/>
  <sheetViews>
    <sheetView zoomScaleNormal="100" zoomScaleSheetLayoutView="100" workbookViewId="0">
      <selection activeCell="B21" sqref="B21"/>
    </sheetView>
  </sheetViews>
  <sheetFormatPr defaultColWidth="9.1796875" defaultRowHeight="12.5" x14ac:dyDescent="0.25"/>
  <cols>
    <col min="1" max="1" width="4.7265625" style="6" customWidth="1"/>
    <col min="2" max="2" width="45.7265625" style="6" customWidth="1"/>
    <col min="3" max="3" width="17.7265625" style="6" customWidth="1"/>
    <col min="4" max="4" width="14.7265625" style="6" customWidth="1"/>
    <col min="5" max="6" width="15.7265625" style="7" customWidth="1"/>
    <col min="7" max="7" width="15.7265625" style="6" customWidth="1"/>
    <col min="8" max="16384" width="9.1796875" style="6"/>
  </cols>
  <sheetData>
    <row r="1" spans="1:7" ht="13" thickBot="1" x14ac:dyDescent="0.3"/>
    <row r="2" spans="1:7" ht="29.25" customHeight="1" thickBot="1" x14ac:dyDescent="0.3">
      <c r="A2" s="427" t="s">
        <v>38</v>
      </c>
      <c r="B2" s="428"/>
      <c r="C2" s="50" t="s">
        <v>189</v>
      </c>
      <c r="D2" s="15" t="s">
        <v>190</v>
      </c>
      <c r="E2" s="9"/>
      <c r="F2" s="9"/>
    </row>
    <row r="3" spans="1:7" ht="26.25" customHeight="1" thickBot="1" x14ac:dyDescent="0.3">
      <c r="A3" s="429" t="s">
        <v>39</v>
      </c>
      <c r="B3" s="430"/>
      <c r="C3" s="51" t="s">
        <v>61</v>
      </c>
      <c r="D3" s="8">
        <v>3</v>
      </c>
      <c r="E3" s="11"/>
      <c r="F3" s="11"/>
    </row>
    <row r="4" spans="1:7" ht="34.5" customHeight="1" thickBot="1" x14ac:dyDescent="0.3">
      <c r="A4" s="429" t="s">
        <v>345</v>
      </c>
      <c r="B4" s="431"/>
      <c r="C4" s="50" t="s">
        <v>346</v>
      </c>
      <c r="D4" s="8"/>
      <c r="E4" s="12"/>
      <c r="F4" s="13" t="s">
        <v>347</v>
      </c>
      <c r="G4" s="214" t="s">
        <v>344</v>
      </c>
    </row>
    <row r="5" spans="1:7" ht="37.5" customHeight="1" thickBot="1" x14ac:dyDescent="0.3">
      <c r="A5" s="432" t="s">
        <v>65</v>
      </c>
      <c r="B5" s="433"/>
      <c r="C5" s="52" t="s">
        <v>66</v>
      </c>
      <c r="D5" s="15"/>
      <c r="E5" s="12"/>
      <c r="F5" s="16">
        <f>SUBTOTAL(9,F7:F17)</f>
        <v>0</v>
      </c>
      <c r="G5" s="216">
        <f>SUBTOTAL(9,G7:G18)</f>
        <v>11</v>
      </c>
    </row>
    <row r="6" spans="1:7" ht="39.5" thickBot="1" x14ac:dyDescent="0.3">
      <c r="A6" s="47" t="s">
        <v>41</v>
      </c>
      <c r="B6" s="47" t="s">
        <v>342</v>
      </c>
      <c r="C6" s="48" t="s">
        <v>42</v>
      </c>
      <c r="D6" s="47" t="s">
        <v>43</v>
      </c>
      <c r="E6" s="47" t="s">
        <v>343</v>
      </c>
      <c r="F6" s="49" t="s">
        <v>187</v>
      </c>
      <c r="G6" s="17" t="s">
        <v>344</v>
      </c>
    </row>
    <row r="7" spans="1:7" ht="13" x14ac:dyDescent="0.25">
      <c r="A7" s="53">
        <v>1</v>
      </c>
      <c r="B7" s="19" t="s">
        <v>329</v>
      </c>
      <c r="C7" s="54" t="s">
        <v>45</v>
      </c>
      <c r="D7" s="1"/>
      <c r="E7" s="21">
        <v>2</v>
      </c>
      <c r="F7" s="22">
        <f t="shared" ref="F7:F17" si="0">IFERROR((D7 * E7),"-")</f>
        <v>0</v>
      </c>
      <c r="G7" s="217">
        <f t="shared" ref="G7:G17" si="1">IF((OR(D7=0,D7="",NOT(ISNUMBER(D7))))=TRUE,1,0)</f>
        <v>1</v>
      </c>
    </row>
    <row r="8" spans="1:7" ht="13" x14ac:dyDescent="0.25">
      <c r="A8" s="55">
        <v>2</v>
      </c>
      <c r="B8" s="24" t="s">
        <v>140</v>
      </c>
      <c r="C8" s="56" t="s">
        <v>45</v>
      </c>
      <c r="D8" s="2"/>
      <c r="E8" s="26">
        <v>1</v>
      </c>
      <c r="F8" s="27">
        <f t="shared" si="0"/>
        <v>0</v>
      </c>
      <c r="G8" s="215">
        <f t="shared" si="1"/>
        <v>1</v>
      </c>
    </row>
    <row r="9" spans="1:7" ht="13" x14ac:dyDescent="0.25">
      <c r="A9" s="55">
        <v>3</v>
      </c>
      <c r="B9" s="24" t="s">
        <v>141</v>
      </c>
      <c r="C9" s="56" t="s">
        <v>45</v>
      </c>
      <c r="D9" s="2"/>
      <c r="E9" s="26">
        <v>1</v>
      </c>
      <c r="F9" s="27">
        <f t="shared" si="0"/>
        <v>0</v>
      </c>
      <c r="G9" s="215">
        <f t="shared" si="1"/>
        <v>1</v>
      </c>
    </row>
    <row r="10" spans="1:7" ht="13" x14ac:dyDescent="0.25">
      <c r="A10" s="55">
        <v>4</v>
      </c>
      <c r="B10" s="24" t="s">
        <v>145</v>
      </c>
      <c r="C10" s="56" t="s">
        <v>45</v>
      </c>
      <c r="D10" s="2"/>
      <c r="E10" s="26">
        <v>2</v>
      </c>
      <c r="F10" s="27">
        <f t="shared" si="0"/>
        <v>0</v>
      </c>
      <c r="G10" s="215">
        <f t="shared" si="1"/>
        <v>1</v>
      </c>
    </row>
    <row r="11" spans="1:7" ht="13" x14ac:dyDescent="0.25">
      <c r="A11" s="55">
        <v>5</v>
      </c>
      <c r="B11" s="24" t="s">
        <v>196</v>
      </c>
      <c r="C11" s="56" t="s">
        <v>50</v>
      </c>
      <c r="D11" s="3"/>
      <c r="E11" s="28">
        <v>2</v>
      </c>
      <c r="F11" s="29">
        <f t="shared" si="0"/>
        <v>0</v>
      </c>
      <c r="G11" s="215">
        <f t="shared" si="1"/>
        <v>1</v>
      </c>
    </row>
    <row r="12" spans="1:7" ht="25" x14ac:dyDescent="0.25">
      <c r="A12" s="55">
        <v>6</v>
      </c>
      <c r="B12" s="24" t="s">
        <v>146</v>
      </c>
      <c r="C12" s="56" t="s">
        <v>50</v>
      </c>
      <c r="D12" s="3"/>
      <c r="E12" s="28">
        <v>1</v>
      </c>
      <c r="F12" s="29">
        <f t="shared" si="0"/>
        <v>0</v>
      </c>
      <c r="G12" s="215">
        <f t="shared" si="1"/>
        <v>1</v>
      </c>
    </row>
    <row r="13" spans="1:7" ht="25" x14ac:dyDescent="0.25">
      <c r="A13" s="55">
        <v>7</v>
      </c>
      <c r="B13" s="24" t="s">
        <v>197</v>
      </c>
      <c r="C13" s="56" t="s">
        <v>45</v>
      </c>
      <c r="D13" s="3"/>
      <c r="E13" s="28">
        <v>1</v>
      </c>
      <c r="F13" s="29">
        <f t="shared" si="0"/>
        <v>0</v>
      </c>
      <c r="G13" s="215">
        <f t="shared" si="1"/>
        <v>1</v>
      </c>
    </row>
    <row r="14" spans="1:7" ht="13" x14ac:dyDescent="0.25">
      <c r="A14" s="55">
        <v>8</v>
      </c>
      <c r="B14" s="24" t="s">
        <v>148</v>
      </c>
      <c r="C14" s="56" t="s">
        <v>50</v>
      </c>
      <c r="D14" s="3"/>
      <c r="E14" s="28">
        <v>1</v>
      </c>
      <c r="F14" s="29">
        <f t="shared" si="0"/>
        <v>0</v>
      </c>
      <c r="G14" s="215">
        <f t="shared" si="1"/>
        <v>1</v>
      </c>
    </row>
    <row r="15" spans="1:7" ht="87.5" x14ac:dyDescent="0.25">
      <c r="A15" s="55">
        <v>9</v>
      </c>
      <c r="B15" s="24" t="s">
        <v>149</v>
      </c>
      <c r="C15" s="56" t="s">
        <v>45</v>
      </c>
      <c r="D15" s="3"/>
      <c r="E15" s="28">
        <v>1</v>
      </c>
      <c r="F15" s="29">
        <f t="shared" si="0"/>
        <v>0</v>
      </c>
      <c r="G15" s="215">
        <f t="shared" si="1"/>
        <v>1</v>
      </c>
    </row>
    <row r="16" spans="1:7" ht="25" x14ac:dyDescent="0.25">
      <c r="A16" s="55">
        <v>10</v>
      </c>
      <c r="B16" s="24" t="s">
        <v>150</v>
      </c>
      <c r="C16" s="56" t="s">
        <v>50</v>
      </c>
      <c r="D16" s="3"/>
      <c r="E16" s="28">
        <v>1</v>
      </c>
      <c r="F16" s="29">
        <f t="shared" si="0"/>
        <v>0</v>
      </c>
      <c r="G16" s="215">
        <f t="shared" si="1"/>
        <v>1</v>
      </c>
    </row>
    <row r="17" spans="1:7" ht="25.5" thickBot="1" x14ac:dyDescent="0.3">
      <c r="A17" s="57">
        <v>11</v>
      </c>
      <c r="B17" s="34" t="s">
        <v>320</v>
      </c>
      <c r="C17" s="58" t="s">
        <v>50</v>
      </c>
      <c r="D17" s="5"/>
      <c r="E17" s="36">
        <v>1</v>
      </c>
      <c r="F17" s="37">
        <f t="shared" si="0"/>
        <v>0</v>
      </c>
      <c r="G17" s="218">
        <f t="shared" si="1"/>
        <v>1</v>
      </c>
    </row>
    <row r="18" spans="1:7" ht="13.5" thickBot="1" x14ac:dyDescent="0.35">
      <c r="A18" s="38"/>
      <c r="B18" s="434" t="s">
        <v>306</v>
      </c>
      <c r="C18" s="435"/>
      <c r="D18" s="435"/>
      <c r="E18" s="435"/>
      <c r="F18" s="271">
        <f>SUM(F7:F17)</f>
        <v>0</v>
      </c>
      <c r="G18" s="40"/>
    </row>
    <row r="19" spans="1:7" ht="16.5" customHeight="1" x14ac:dyDescent="0.3">
      <c r="A19" s="41"/>
      <c r="B19" s="41"/>
      <c r="C19" s="41"/>
      <c r="D19" s="42"/>
      <c r="F19" s="272"/>
    </row>
    <row r="20" spans="1:7" x14ac:dyDescent="0.25">
      <c r="A20" s="41"/>
      <c r="B20" s="41"/>
      <c r="C20" s="41"/>
      <c r="D20" s="42"/>
    </row>
    <row r="21" spans="1:7" x14ac:dyDescent="0.25">
      <c r="A21" s="41"/>
      <c r="B21" s="41"/>
      <c r="C21" s="41"/>
      <c r="D21" s="42"/>
    </row>
    <row r="22" spans="1:7" x14ac:dyDescent="0.25">
      <c r="A22" s="41"/>
      <c r="B22" s="41"/>
      <c r="C22" s="41"/>
      <c r="D22" s="42"/>
    </row>
    <row r="23" spans="1:7" x14ac:dyDescent="0.25">
      <c r="A23" s="41"/>
      <c r="B23" s="41"/>
      <c r="C23" s="41"/>
      <c r="D23" s="42"/>
    </row>
    <row r="24" spans="1:7" x14ac:dyDescent="0.25">
      <c r="A24" s="41"/>
      <c r="B24" s="41"/>
      <c r="C24" s="41"/>
      <c r="D24" s="43"/>
    </row>
    <row r="25" spans="1:7" ht="13" x14ac:dyDescent="0.3">
      <c r="A25" s="41"/>
      <c r="B25" s="41"/>
      <c r="C25" s="41"/>
      <c r="D25" s="44"/>
    </row>
    <row r="26" spans="1:7" x14ac:dyDescent="0.25">
      <c r="A26" s="41"/>
      <c r="B26" s="41"/>
      <c r="C26" s="41"/>
      <c r="D26" s="43"/>
    </row>
    <row r="27" spans="1:7" x14ac:dyDescent="0.25">
      <c r="A27" s="41"/>
      <c r="B27" s="41"/>
      <c r="C27" s="41"/>
      <c r="D27" s="43"/>
    </row>
    <row r="28" spans="1:7" x14ac:dyDescent="0.25">
      <c r="A28" s="41"/>
      <c r="B28" s="41"/>
      <c r="C28" s="41"/>
      <c r="D28" s="43"/>
    </row>
    <row r="29" spans="1:7" x14ac:dyDescent="0.25">
      <c r="A29" s="41"/>
      <c r="B29" s="41"/>
      <c r="C29" s="41"/>
      <c r="D29" s="43"/>
    </row>
    <row r="30" spans="1:7" x14ac:dyDescent="0.25">
      <c r="A30" s="41"/>
      <c r="B30" s="41"/>
      <c r="C30" s="41"/>
      <c r="D30" s="45"/>
    </row>
    <row r="31" spans="1:7" x14ac:dyDescent="0.25">
      <c r="A31" s="41"/>
      <c r="B31" s="41"/>
      <c r="C31" s="41"/>
      <c r="D31" s="41"/>
    </row>
    <row r="32" spans="1:7" x14ac:dyDescent="0.25">
      <c r="A32" s="41"/>
      <c r="B32" s="41"/>
      <c r="C32" s="41"/>
      <c r="D32" s="41"/>
    </row>
    <row r="33" spans="1:4" x14ac:dyDescent="0.25">
      <c r="A33" s="41"/>
      <c r="B33" s="41"/>
      <c r="C33" s="41"/>
      <c r="D33" s="41"/>
    </row>
    <row r="34" spans="1:4" x14ac:dyDescent="0.25">
      <c r="A34" s="41"/>
      <c r="B34" s="41"/>
      <c r="C34" s="41"/>
      <c r="D34" s="41"/>
    </row>
    <row r="35" spans="1:4" x14ac:dyDescent="0.25">
      <c r="A35" s="41"/>
      <c r="B35" s="41"/>
      <c r="C35" s="41"/>
      <c r="D35" s="41"/>
    </row>
    <row r="36" spans="1:4" x14ac:dyDescent="0.25">
      <c r="A36" s="41"/>
      <c r="B36" s="41"/>
      <c r="C36" s="41"/>
      <c r="D36" s="41"/>
    </row>
    <row r="37" spans="1:4" x14ac:dyDescent="0.25">
      <c r="A37" s="41"/>
      <c r="B37" s="41"/>
      <c r="C37" s="41"/>
      <c r="D37" s="41"/>
    </row>
    <row r="38" spans="1:4" x14ac:dyDescent="0.25">
      <c r="A38" s="41"/>
      <c r="B38" s="41"/>
      <c r="C38" s="41"/>
      <c r="D38" s="41"/>
    </row>
    <row r="39" spans="1:4" x14ac:dyDescent="0.25">
      <c r="A39" s="41"/>
      <c r="B39" s="41"/>
      <c r="C39" s="41"/>
      <c r="D39" s="41"/>
    </row>
    <row r="40" spans="1:4" x14ac:dyDescent="0.25">
      <c r="A40" s="41"/>
      <c r="B40" s="41"/>
      <c r="C40" s="41"/>
      <c r="D40" s="41"/>
    </row>
    <row r="41" spans="1:4" x14ac:dyDescent="0.25">
      <c r="A41" s="41"/>
      <c r="B41" s="41"/>
      <c r="C41" s="41"/>
      <c r="D41" s="41"/>
    </row>
    <row r="42" spans="1:4" x14ac:dyDescent="0.25">
      <c r="A42" s="46"/>
      <c r="B42" s="46"/>
      <c r="C42" s="46"/>
      <c r="D42" s="46"/>
    </row>
    <row r="43" spans="1:4" x14ac:dyDescent="0.25">
      <c r="A43" s="46"/>
      <c r="B43" s="46"/>
      <c r="C43" s="46"/>
      <c r="D43" s="46"/>
    </row>
    <row r="44" spans="1:4" x14ac:dyDescent="0.25">
      <c r="A44" s="46"/>
      <c r="B44" s="46"/>
      <c r="C44" s="46"/>
      <c r="D44" s="46"/>
    </row>
    <row r="45" spans="1:4" x14ac:dyDescent="0.25">
      <c r="A45" s="46"/>
      <c r="B45" s="46"/>
      <c r="C45" s="46"/>
      <c r="D45" s="46"/>
    </row>
    <row r="46" spans="1:4" x14ac:dyDescent="0.25">
      <c r="A46" s="46"/>
      <c r="B46" s="46"/>
      <c r="C46" s="46"/>
      <c r="D46" s="46"/>
    </row>
    <row r="47" spans="1:4" x14ac:dyDescent="0.25">
      <c r="A47" s="46"/>
      <c r="B47" s="46"/>
      <c r="C47" s="46"/>
      <c r="D47" s="46"/>
    </row>
    <row r="48" spans="1:4" x14ac:dyDescent="0.25">
      <c r="A48" s="46"/>
      <c r="B48" s="46"/>
      <c r="C48" s="46"/>
      <c r="D48" s="46"/>
    </row>
    <row r="49" spans="1:4" x14ac:dyDescent="0.25">
      <c r="A49" s="46"/>
      <c r="B49" s="46"/>
      <c r="C49" s="46"/>
      <c r="D49" s="46"/>
    </row>
    <row r="50" spans="1:4" x14ac:dyDescent="0.25">
      <c r="A50" s="46"/>
      <c r="B50" s="46"/>
      <c r="C50" s="46"/>
      <c r="D50" s="46"/>
    </row>
    <row r="51" spans="1:4" x14ac:dyDescent="0.25">
      <c r="A51" s="46"/>
      <c r="B51" s="46"/>
      <c r="C51" s="46"/>
      <c r="D51" s="46"/>
    </row>
    <row r="52" spans="1:4" x14ac:dyDescent="0.25">
      <c r="A52" s="46"/>
      <c r="B52" s="46"/>
      <c r="C52" s="46"/>
      <c r="D52" s="46"/>
    </row>
    <row r="53" spans="1:4" x14ac:dyDescent="0.25">
      <c r="A53" s="46"/>
      <c r="B53" s="46"/>
      <c r="C53" s="46"/>
      <c r="D53" s="46"/>
    </row>
    <row r="54" spans="1:4" x14ac:dyDescent="0.25">
      <c r="A54" s="46"/>
      <c r="B54" s="46"/>
      <c r="C54" s="46"/>
      <c r="D54" s="46"/>
    </row>
    <row r="55" spans="1:4" x14ac:dyDescent="0.25">
      <c r="A55" s="46"/>
      <c r="B55" s="46"/>
      <c r="C55" s="46"/>
      <c r="D55" s="46"/>
    </row>
    <row r="56" spans="1:4" x14ac:dyDescent="0.25">
      <c r="A56" s="46"/>
      <c r="B56" s="46"/>
      <c r="C56" s="46"/>
      <c r="D56" s="46"/>
    </row>
    <row r="57" spans="1:4" x14ac:dyDescent="0.25">
      <c r="A57" s="46"/>
      <c r="B57" s="46"/>
      <c r="C57" s="46"/>
      <c r="D57" s="46"/>
    </row>
    <row r="58" spans="1:4" x14ac:dyDescent="0.25">
      <c r="A58" s="46"/>
      <c r="B58" s="46"/>
      <c r="C58" s="46"/>
      <c r="D58" s="46"/>
    </row>
    <row r="59" spans="1:4" x14ac:dyDescent="0.25">
      <c r="A59" s="46"/>
      <c r="B59" s="46"/>
      <c r="C59" s="46"/>
      <c r="D59" s="46"/>
    </row>
    <row r="60" spans="1:4" x14ac:dyDescent="0.25">
      <c r="A60" s="46"/>
      <c r="B60" s="46"/>
      <c r="C60" s="46"/>
      <c r="D60" s="46"/>
    </row>
    <row r="61" spans="1:4" x14ac:dyDescent="0.25">
      <c r="A61" s="46"/>
      <c r="B61" s="46"/>
      <c r="C61" s="46"/>
      <c r="D61" s="46"/>
    </row>
    <row r="62" spans="1:4" x14ac:dyDescent="0.25">
      <c r="A62" s="46"/>
      <c r="B62" s="46"/>
      <c r="C62" s="46"/>
      <c r="D62" s="46"/>
    </row>
    <row r="63" spans="1:4" x14ac:dyDescent="0.25">
      <c r="A63" s="46"/>
      <c r="B63" s="46"/>
      <c r="C63" s="46"/>
      <c r="D63" s="46"/>
    </row>
    <row r="64" spans="1:4" x14ac:dyDescent="0.25">
      <c r="A64" s="46"/>
      <c r="B64" s="46"/>
      <c r="C64" s="46"/>
      <c r="D64" s="46"/>
    </row>
    <row r="65" spans="1:4" x14ac:dyDescent="0.25">
      <c r="A65" s="46"/>
      <c r="B65" s="46"/>
      <c r="C65" s="46"/>
      <c r="D65" s="46"/>
    </row>
    <row r="66" spans="1:4" x14ac:dyDescent="0.25">
      <c r="A66" s="46"/>
      <c r="B66" s="46"/>
      <c r="C66" s="46"/>
      <c r="D66" s="46"/>
    </row>
    <row r="67" spans="1:4" x14ac:dyDescent="0.25">
      <c r="A67" s="46"/>
      <c r="B67" s="46"/>
      <c r="C67" s="46"/>
      <c r="D67" s="46"/>
    </row>
    <row r="68" spans="1:4" x14ac:dyDescent="0.25">
      <c r="A68" s="46"/>
      <c r="B68" s="46"/>
      <c r="C68" s="46"/>
      <c r="D68" s="46"/>
    </row>
    <row r="69" spans="1:4" x14ac:dyDescent="0.25">
      <c r="A69" s="46"/>
      <c r="B69" s="46"/>
      <c r="C69" s="46"/>
      <c r="D69" s="46"/>
    </row>
    <row r="70" spans="1:4" x14ac:dyDescent="0.25">
      <c r="A70" s="46"/>
      <c r="B70" s="46"/>
      <c r="C70" s="46"/>
      <c r="D70" s="46"/>
    </row>
    <row r="71" spans="1:4" x14ac:dyDescent="0.25">
      <c r="A71" s="46"/>
      <c r="B71" s="46"/>
      <c r="C71" s="46"/>
      <c r="D71" s="46"/>
    </row>
    <row r="72" spans="1:4" x14ac:dyDescent="0.25">
      <c r="A72" s="46"/>
      <c r="B72" s="46"/>
      <c r="C72" s="46"/>
      <c r="D72" s="46"/>
    </row>
    <row r="73" spans="1:4" x14ac:dyDescent="0.25">
      <c r="A73" s="46"/>
      <c r="B73" s="46"/>
      <c r="C73" s="46"/>
      <c r="D73" s="46"/>
    </row>
    <row r="74" spans="1:4" x14ac:dyDescent="0.25">
      <c r="A74" s="46"/>
      <c r="B74" s="46"/>
      <c r="C74" s="46"/>
      <c r="D74" s="46"/>
    </row>
    <row r="75" spans="1:4" x14ac:dyDescent="0.25">
      <c r="A75" s="46"/>
      <c r="B75" s="46"/>
      <c r="C75" s="46"/>
      <c r="D75" s="46"/>
    </row>
    <row r="76" spans="1:4" x14ac:dyDescent="0.25">
      <c r="A76" s="46"/>
      <c r="B76" s="46"/>
      <c r="C76" s="46"/>
      <c r="D76" s="46"/>
    </row>
    <row r="77" spans="1:4" x14ac:dyDescent="0.25">
      <c r="A77" s="46"/>
      <c r="B77" s="46"/>
      <c r="C77" s="46"/>
      <c r="D77" s="46"/>
    </row>
    <row r="78" spans="1:4" x14ac:dyDescent="0.25">
      <c r="A78" s="46"/>
      <c r="B78" s="46"/>
      <c r="C78" s="46"/>
      <c r="D78" s="46"/>
    </row>
    <row r="79" spans="1:4" x14ac:dyDescent="0.25">
      <c r="A79" s="46"/>
      <c r="B79" s="46"/>
      <c r="C79" s="46"/>
      <c r="D79" s="46"/>
    </row>
    <row r="80" spans="1:4" x14ac:dyDescent="0.25">
      <c r="A80" s="46"/>
      <c r="B80" s="46"/>
      <c r="C80" s="46"/>
      <c r="D80" s="46"/>
    </row>
    <row r="81" spans="1:4" x14ac:dyDescent="0.25">
      <c r="A81" s="46"/>
      <c r="B81" s="46"/>
      <c r="C81" s="46"/>
      <c r="D81" s="46"/>
    </row>
    <row r="82" spans="1:4" x14ac:dyDescent="0.25">
      <c r="A82" s="46"/>
      <c r="B82" s="46"/>
      <c r="C82" s="46"/>
      <c r="D82" s="46"/>
    </row>
    <row r="83" spans="1:4" x14ac:dyDescent="0.25">
      <c r="A83" s="46"/>
      <c r="B83" s="46"/>
      <c r="C83" s="46"/>
      <c r="D83" s="46"/>
    </row>
    <row r="84" spans="1:4" x14ac:dyDescent="0.25">
      <c r="A84" s="46"/>
      <c r="B84" s="46"/>
      <c r="C84" s="46"/>
      <c r="D84" s="46"/>
    </row>
    <row r="85" spans="1:4" x14ac:dyDescent="0.25">
      <c r="A85" s="46"/>
      <c r="B85" s="46"/>
      <c r="C85" s="46"/>
      <c r="D85" s="46"/>
    </row>
    <row r="86" spans="1:4" x14ac:dyDescent="0.25">
      <c r="A86" s="46"/>
      <c r="B86" s="46"/>
      <c r="C86" s="46"/>
      <c r="D86" s="46"/>
    </row>
    <row r="87" spans="1:4" x14ac:dyDescent="0.25">
      <c r="A87" s="46"/>
      <c r="B87" s="46"/>
      <c r="C87" s="46"/>
      <c r="D87" s="46"/>
    </row>
    <row r="88" spans="1:4" x14ac:dyDescent="0.25">
      <c r="A88" s="46"/>
      <c r="B88" s="46"/>
      <c r="C88" s="46"/>
      <c r="D88" s="46"/>
    </row>
    <row r="89" spans="1:4" x14ac:dyDescent="0.25">
      <c r="A89" s="46"/>
      <c r="B89" s="46"/>
      <c r="C89" s="46"/>
      <c r="D89" s="46"/>
    </row>
    <row r="90" spans="1:4" x14ac:dyDescent="0.25">
      <c r="A90" s="46"/>
      <c r="B90" s="46"/>
      <c r="C90" s="46"/>
      <c r="D90" s="46"/>
    </row>
    <row r="91" spans="1:4" x14ac:dyDescent="0.25">
      <c r="A91" s="46"/>
      <c r="B91" s="46"/>
      <c r="C91" s="46"/>
      <c r="D91" s="46"/>
    </row>
    <row r="92" spans="1:4" x14ac:dyDescent="0.25">
      <c r="A92" s="46"/>
      <c r="B92" s="46"/>
      <c r="C92" s="46"/>
      <c r="D92" s="46"/>
    </row>
    <row r="93" spans="1:4" x14ac:dyDescent="0.25">
      <c r="A93" s="46"/>
      <c r="B93" s="46"/>
      <c r="C93" s="46"/>
      <c r="D93" s="46"/>
    </row>
    <row r="94" spans="1:4" x14ac:dyDescent="0.25">
      <c r="A94" s="46"/>
      <c r="B94" s="46"/>
      <c r="C94" s="46"/>
      <c r="D94" s="46"/>
    </row>
    <row r="95" spans="1:4" x14ac:dyDescent="0.25">
      <c r="A95" s="46"/>
      <c r="B95" s="46"/>
      <c r="C95" s="46"/>
      <c r="D95" s="46"/>
    </row>
    <row r="96" spans="1:4" x14ac:dyDescent="0.25">
      <c r="A96" s="46"/>
      <c r="B96" s="46"/>
      <c r="C96" s="46"/>
      <c r="D96" s="46"/>
    </row>
    <row r="97" spans="1:4" x14ac:dyDescent="0.25">
      <c r="A97" s="46"/>
      <c r="B97" s="46"/>
      <c r="C97" s="46"/>
      <c r="D97" s="46"/>
    </row>
    <row r="98" spans="1:4" x14ac:dyDescent="0.25">
      <c r="A98" s="46"/>
      <c r="B98" s="46"/>
      <c r="C98" s="46"/>
      <c r="D98" s="46"/>
    </row>
    <row r="99" spans="1:4" x14ac:dyDescent="0.25">
      <c r="A99" s="46"/>
      <c r="B99" s="46"/>
      <c r="C99" s="46"/>
      <c r="D99" s="46"/>
    </row>
    <row r="100" spans="1:4" x14ac:dyDescent="0.25">
      <c r="A100" s="46"/>
      <c r="B100" s="46"/>
      <c r="C100" s="46"/>
      <c r="D100" s="46"/>
    </row>
    <row r="101" spans="1:4" x14ac:dyDescent="0.25">
      <c r="A101" s="46"/>
      <c r="B101" s="46"/>
      <c r="C101" s="46"/>
      <c r="D101" s="46"/>
    </row>
    <row r="102" spans="1:4" x14ac:dyDescent="0.25">
      <c r="A102" s="46"/>
      <c r="B102" s="46"/>
      <c r="C102" s="46"/>
      <c r="D102" s="46"/>
    </row>
    <row r="103" spans="1:4" x14ac:dyDescent="0.25">
      <c r="A103" s="46"/>
      <c r="B103" s="46"/>
      <c r="C103" s="46"/>
      <c r="D103" s="46"/>
    </row>
    <row r="104" spans="1:4" x14ac:dyDescent="0.25">
      <c r="A104" s="46"/>
      <c r="B104" s="46"/>
      <c r="C104" s="46"/>
      <c r="D104" s="46"/>
    </row>
    <row r="105" spans="1:4" x14ac:dyDescent="0.25">
      <c r="A105" s="46"/>
      <c r="B105" s="46"/>
      <c r="C105" s="46"/>
      <c r="D105" s="46"/>
    </row>
    <row r="106" spans="1:4" x14ac:dyDescent="0.25">
      <c r="A106" s="46"/>
      <c r="B106" s="46"/>
      <c r="C106" s="46"/>
      <c r="D106" s="46"/>
    </row>
    <row r="107" spans="1:4" x14ac:dyDescent="0.25">
      <c r="A107" s="46"/>
      <c r="B107" s="46"/>
      <c r="C107" s="46"/>
      <c r="D107" s="46"/>
    </row>
    <row r="108" spans="1:4" x14ac:dyDescent="0.25">
      <c r="A108" s="46"/>
      <c r="B108" s="46"/>
      <c r="C108" s="46"/>
      <c r="D108" s="46"/>
    </row>
    <row r="109" spans="1:4" x14ac:dyDescent="0.25">
      <c r="A109" s="46"/>
      <c r="B109" s="46"/>
      <c r="C109" s="46"/>
      <c r="D109" s="46"/>
    </row>
    <row r="110" spans="1:4" x14ac:dyDescent="0.25">
      <c r="A110" s="46"/>
      <c r="B110" s="46"/>
      <c r="C110" s="46"/>
      <c r="D110" s="46"/>
    </row>
    <row r="111" spans="1:4" x14ac:dyDescent="0.25">
      <c r="A111" s="46"/>
      <c r="B111" s="46"/>
      <c r="C111" s="46"/>
      <c r="D111" s="46"/>
    </row>
    <row r="112" spans="1:4" x14ac:dyDescent="0.25">
      <c r="A112" s="46"/>
      <c r="B112" s="46"/>
      <c r="C112" s="46"/>
      <c r="D112" s="46"/>
    </row>
    <row r="113" spans="1:4" x14ac:dyDescent="0.25">
      <c r="A113" s="46"/>
      <c r="B113" s="46"/>
      <c r="C113" s="46"/>
      <c r="D113" s="46"/>
    </row>
    <row r="114" spans="1:4" x14ac:dyDescent="0.25">
      <c r="A114" s="46"/>
      <c r="B114" s="46"/>
      <c r="C114" s="46"/>
      <c r="D114" s="46"/>
    </row>
    <row r="115" spans="1:4" x14ac:dyDescent="0.25">
      <c r="A115" s="46"/>
      <c r="B115" s="46"/>
      <c r="C115" s="46"/>
      <c r="D115" s="46"/>
    </row>
    <row r="116" spans="1:4" x14ac:dyDescent="0.25">
      <c r="A116" s="46"/>
      <c r="B116" s="46"/>
      <c r="C116" s="46"/>
      <c r="D116" s="46"/>
    </row>
    <row r="117" spans="1:4" x14ac:dyDescent="0.25">
      <c r="A117" s="46"/>
      <c r="B117" s="46"/>
      <c r="C117" s="46"/>
      <c r="D117" s="46"/>
    </row>
    <row r="118" spans="1:4" x14ac:dyDescent="0.25">
      <c r="A118" s="46"/>
      <c r="B118" s="46"/>
      <c r="C118" s="46"/>
      <c r="D118" s="46"/>
    </row>
    <row r="119" spans="1:4" x14ac:dyDescent="0.25">
      <c r="A119" s="46"/>
      <c r="B119" s="46"/>
      <c r="C119" s="46"/>
      <c r="D119" s="46"/>
    </row>
    <row r="120" spans="1:4" x14ac:dyDescent="0.25">
      <c r="A120" s="46"/>
      <c r="B120" s="46"/>
      <c r="C120" s="46"/>
      <c r="D120" s="46"/>
    </row>
    <row r="121" spans="1:4" x14ac:dyDescent="0.25">
      <c r="A121" s="46"/>
      <c r="B121" s="46"/>
      <c r="C121" s="46"/>
      <c r="D121" s="46"/>
    </row>
    <row r="122" spans="1:4" x14ac:dyDescent="0.25">
      <c r="A122" s="46"/>
      <c r="B122" s="46"/>
      <c r="C122" s="46"/>
      <c r="D122" s="46"/>
    </row>
    <row r="123" spans="1:4" x14ac:dyDescent="0.25">
      <c r="A123" s="46"/>
      <c r="B123" s="46"/>
      <c r="C123" s="46"/>
      <c r="D123" s="46"/>
    </row>
    <row r="124" spans="1:4" x14ac:dyDescent="0.25">
      <c r="A124" s="46"/>
      <c r="B124" s="46"/>
      <c r="C124" s="46"/>
      <c r="D124" s="46"/>
    </row>
    <row r="125" spans="1:4" x14ac:dyDescent="0.25">
      <c r="A125" s="46"/>
      <c r="B125" s="46"/>
      <c r="C125" s="46"/>
      <c r="D125" s="46"/>
    </row>
    <row r="126" spans="1:4" x14ac:dyDescent="0.25">
      <c r="A126" s="46"/>
      <c r="B126" s="46"/>
      <c r="C126" s="46"/>
      <c r="D126" s="46"/>
    </row>
    <row r="127" spans="1:4" x14ac:dyDescent="0.25">
      <c r="A127" s="46"/>
      <c r="B127" s="46"/>
      <c r="C127" s="46"/>
      <c r="D127" s="46"/>
    </row>
    <row r="128" spans="1:4" x14ac:dyDescent="0.25">
      <c r="A128" s="46"/>
      <c r="B128" s="46"/>
      <c r="C128" s="46"/>
      <c r="D128" s="46"/>
    </row>
    <row r="129" spans="1:4" x14ac:dyDescent="0.25">
      <c r="A129" s="46"/>
      <c r="B129" s="46"/>
      <c r="C129" s="46"/>
      <c r="D129" s="46"/>
    </row>
    <row r="130" spans="1:4" x14ac:dyDescent="0.25">
      <c r="A130" s="46"/>
      <c r="B130" s="46"/>
      <c r="C130" s="46"/>
      <c r="D130" s="46"/>
    </row>
    <row r="131" spans="1:4" x14ac:dyDescent="0.25">
      <c r="A131" s="46"/>
      <c r="B131" s="46"/>
      <c r="C131" s="46"/>
      <c r="D131" s="46"/>
    </row>
    <row r="132" spans="1:4" x14ac:dyDescent="0.25">
      <c r="A132" s="46"/>
      <c r="B132" s="46"/>
      <c r="C132" s="46"/>
      <c r="D132" s="46"/>
    </row>
    <row r="133" spans="1:4" x14ac:dyDescent="0.25">
      <c r="A133" s="46"/>
      <c r="B133" s="46"/>
      <c r="C133" s="46"/>
      <c r="D133" s="46"/>
    </row>
    <row r="134" spans="1:4" x14ac:dyDescent="0.25">
      <c r="A134" s="46"/>
      <c r="B134" s="46"/>
      <c r="C134" s="46"/>
      <c r="D134" s="46"/>
    </row>
    <row r="135" spans="1:4" x14ac:dyDescent="0.25">
      <c r="A135" s="46"/>
      <c r="B135" s="46"/>
      <c r="C135" s="46"/>
      <c r="D135" s="46"/>
    </row>
    <row r="136" spans="1:4" x14ac:dyDescent="0.25">
      <c r="A136" s="46"/>
      <c r="B136" s="46"/>
      <c r="C136" s="46"/>
      <c r="D136" s="46"/>
    </row>
    <row r="137" spans="1:4" x14ac:dyDescent="0.25">
      <c r="A137" s="46"/>
      <c r="B137" s="46"/>
      <c r="C137" s="46"/>
      <c r="D137" s="46"/>
    </row>
    <row r="138" spans="1:4" x14ac:dyDescent="0.25">
      <c r="A138" s="46"/>
      <c r="B138" s="46"/>
      <c r="C138" s="46"/>
      <c r="D138" s="46"/>
    </row>
    <row r="139" spans="1:4" x14ac:dyDescent="0.25">
      <c r="A139" s="46"/>
      <c r="B139" s="46"/>
      <c r="C139" s="46"/>
      <c r="D139" s="46"/>
    </row>
    <row r="140" spans="1:4" x14ac:dyDescent="0.25">
      <c r="A140" s="46"/>
      <c r="B140" s="46"/>
      <c r="C140" s="46"/>
      <c r="D140" s="46"/>
    </row>
    <row r="141" spans="1:4" x14ac:dyDescent="0.25">
      <c r="A141" s="46"/>
      <c r="B141" s="46"/>
      <c r="C141" s="46"/>
      <c r="D141" s="46"/>
    </row>
    <row r="142" spans="1:4" x14ac:dyDescent="0.25">
      <c r="A142" s="46"/>
      <c r="B142" s="46"/>
      <c r="C142" s="46"/>
      <c r="D142" s="46"/>
    </row>
    <row r="143" spans="1:4" x14ac:dyDescent="0.25">
      <c r="A143" s="46"/>
      <c r="B143" s="46"/>
      <c r="C143" s="46"/>
      <c r="D143" s="46"/>
    </row>
    <row r="144" spans="1:4" x14ac:dyDescent="0.25">
      <c r="A144" s="46"/>
      <c r="B144" s="46"/>
      <c r="C144" s="46"/>
      <c r="D144" s="46"/>
    </row>
    <row r="145" spans="1:4" x14ac:dyDescent="0.25">
      <c r="A145" s="46"/>
      <c r="B145" s="46"/>
      <c r="C145" s="46"/>
      <c r="D145" s="46"/>
    </row>
    <row r="146" spans="1:4" x14ac:dyDescent="0.25">
      <c r="A146" s="46"/>
      <c r="B146" s="46"/>
      <c r="C146" s="46"/>
      <c r="D146" s="46"/>
    </row>
    <row r="147" spans="1:4" x14ac:dyDescent="0.25">
      <c r="A147" s="46"/>
      <c r="B147" s="46"/>
      <c r="C147" s="46"/>
      <c r="D147" s="46"/>
    </row>
    <row r="148" spans="1:4" x14ac:dyDescent="0.25">
      <c r="A148" s="46"/>
      <c r="B148" s="46"/>
      <c r="C148" s="46"/>
      <c r="D148" s="46"/>
    </row>
    <row r="149" spans="1:4" x14ac:dyDescent="0.25">
      <c r="A149" s="46"/>
      <c r="B149" s="46"/>
      <c r="C149" s="46"/>
      <c r="D149" s="46"/>
    </row>
    <row r="150" spans="1:4" x14ac:dyDescent="0.25">
      <c r="A150" s="46"/>
      <c r="B150" s="46"/>
      <c r="C150" s="46"/>
      <c r="D150" s="46"/>
    </row>
    <row r="151" spans="1:4" x14ac:dyDescent="0.25">
      <c r="A151" s="46"/>
      <c r="B151" s="46"/>
      <c r="C151" s="46"/>
      <c r="D151" s="46"/>
    </row>
    <row r="152" spans="1:4" x14ac:dyDescent="0.25">
      <c r="A152" s="46"/>
      <c r="B152" s="46"/>
      <c r="C152" s="46"/>
      <c r="D152" s="46"/>
    </row>
  </sheetData>
  <sheetProtection algorithmName="SHA-512" hashValue="SY8GcFILFvpSUmCBilkmueqEZRL+T2iitA/nIGB8qVVP2o5Itx/x2skHNzPbcdUJPbo9MmFeEGPGPwxZsPb3cw==" saltValue="vHzpBE1Q8zrYqS8BgGupYg==" spinCount="100000" sheet="1" objects="1" scenarios="1" autoFilter="0"/>
  <mergeCells count="5">
    <mergeCell ref="A2:B2"/>
    <mergeCell ref="A3:B3"/>
    <mergeCell ref="A4:B4"/>
    <mergeCell ref="A5:B5"/>
    <mergeCell ref="B18:E18"/>
  </mergeCells>
  <phoneticPr fontId="11" type="noConversion"/>
  <pageMargins left="0.23622047244094491" right="0.23622047244094491" top="0.74803149606299213" bottom="0.74803149606299213" header="0.31496062992125984" footer="0.31496062992125984"/>
  <pageSetup paperSize="9" scale="88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D7740213-3C26-448A-BBCA-46B3416FCE5F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EEAB5043-CE0A-4B1A-8C93-7C404EE0F2DD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G5:G17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D4395-AB2F-4038-974D-5D3CB8AD9E51}">
  <sheetPr codeName="Arkusz8">
    <pageSetUpPr fitToPage="1"/>
  </sheetPr>
  <dimension ref="A1:G153"/>
  <sheetViews>
    <sheetView zoomScaleNormal="100" zoomScaleSheetLayoutView="100" workbookViewId="0">
      <selection activeCell="B21" sqref="B21"/>
    </sheetView>
  </sheetViews>
  <sheetFormatPr defaultColWidth="9.1796875" defaultRowHeight="12.5" x14ac:dyDescent="0.25"/>
  <cols>
    <col min="1" max="1" width="4.7265625" style="6" customWidth="1"/>
    <col min="2" max="2" width="45.7265625" style="6" customWidth="1"/>
    <col min="3" max="3" width="17.7265625" style="6" customWidth="1"/>
    <col min="4" max="4" width="14.7265625" style="6" customWidth="1"/>
    <col min="5" max="6" width="15.7265625" style="7" customWidth="1"/>
    <col min="7" max="7" width="15.7265625" style="6" customWidth="1"/>
    <col min="8" max="16384" width="9.1796875" style="6"/>
  </cols>
  <sheetData>
    <row r="1" spans="1:7" ht="13" thickBot="1" x14ac:dyDescent="0.3"/>
    <row r="2" spans="1:7" ht="33.75" customHeight="1" thickBot="1" x14ac:dyDescent="0.3">
      <c r="A2" s="427" t="s">
        <v>38</v>
      </c>
      <c r="B2" s="428"/>
      <c r="C2" s="50" t="s">
        <v>189</v>
      </c>
      <c r="D2" s="8" t="s">
        <v>190</v>
      </c>
      <c r="E2" s="9"/>
      <c r="F2" s="9"/>
    </row>
    <row r="3" spans="1:7" ht="30.75" customHeight="1" thickBot="1" x14ac:dyDescent="0.3">
      <c r="A3" s="429" t="s">
        <v>39</v>
      </c>
      <c r="B3" s="430"/>
      <c r="C3" s="51" t="s">
        <v>61</v>
      </c>
      <c r="D3" s="8">
        <v>4</v>
      </c>
      <c r="E3" s="11"/>
      <c r="F3" s="11"/>
    </row>
    <row r="4" spans="1:7" ht="34.5" customHeight="1" thickBot="1" x14ac:dyDescent="0.3">
      <c r="A4" s="429" t="s">
        <v>345</v>
      </c>
      <c r="B4" s="431"/>
      <c r="C4" s="50" t="s">
        <v>346</v>
      </c>
      <c r="D4" s="8"/>
      <c r="E4" s="12"/>
      <c r="F4" s="13" t="s">
        <v>347</v>
      </c>
      <c r="G4" s="214" t="s">
        <v>344</v>
      </c>
    </row>
    <row r="5" spans="1:7" ht="37.5" customHeight="1" thickBot="1" x14ac:dyDescent="0.3">
      <c r="A5" s="436" t="s">
        <v>68</v>
      </c>
      <c r="B5" s="437"/>
      <c r="C5" s="59" t="s">
        <v>66</v>
      </c>
      <c r="D5" s="15"/>
      <c r="E5" s="12"/>
      <c r="F5" s="16">
        <f>SUBTOTAL(9,F7:F16)</f>
        <v>0</v>
      </c>
      <c r="G5" s="216">
        <f>SUBTOTAL(9,G7:G17)</f>
        <v>10</v>
      </c>
    </row>
    <row r="6" spans="1:7" ht="39.5" thickBot="1" x14ac:dyDescent="0.3">
      <c r="A6" s="47" t="s">
        <v>41</v>
      </c>
      <c r="B6" s="47" t="s">
        <v>342</v>
      </c>
      <c r="C6" s="48" t="s">
        <v>42</v>
      </c>
      <c r="D6" s="47" t="s">
        <v>43</v>
      </c>
      <c r="E6" s="47" t="s">
        <v>343</v>
      </c>
      <c r="F6" s="49" t="s">
        <v>187</v>
      </c>
      <c r="G6" s="17" t="s">
        <v>344</v>
      </c>
    </row>
    <row r="7" spans="1:7" ht="13" x14ac:dyDescent="0.25">
      <c r="A7" s="53">
        <v>1</v>
      </c>
      <c r="B7" s="19" t="s">
        <v>267</v>
      </c>
      <c r="C7" s="54" t="s">
        <v>45</v>
      </c>
      <c r="D7" s="1"/>
      <c r="E7" s="21">
        <v>1</v>
      </c>
      <c r="F7" s="22">
        <f t="shared" ref="F7:F16" si="0">IFERROR((D7 * E7),"-")</f>
        <v>0</v>
      </c>
      <c r="G7" s="217">
        <f t="shared" ref="G7:G16" si="1">IF((OR(D7=0,D7="",NOT(ISNUMBER(D7))))=TRUE,1,0)</f>
        <v>1</v>
      </c>
    </row>
    <row r="8" spans="1:7" s="65" customFormat="1" ht="13" x14ac:dyDescent="0.25">
      <c r="A8" s="60">
        <v>2</v>
      </c>
      <c r="B8" s="61" t="s">
        <v>140</v>
      </c>
      <c r="C8" s="62" t="s">
        <v>45</v>
      </c>
      <c r="D8" s="2"/>
      <c r="E8" s="63">
        <v>2</v>
      </c>
      <c r="F8" s="64">
        <f t="shared" si="0"/>
        <v>0</v>
      </c>
      <c r="G8" s="219">
        <f t="shared" si="1"/>
        <v>1</v>
      </c>
    </row>
    <row r="9" spans="1:7" ht="13" x14ac:dyDescent="0.25">
      <c r="A9" s="60">
        <v>3</v>
      </c>
      <c r="B9" s="24" t="s">
        <v>141</v>
      </c>
      <c r="C9" s="56" t="s">
        <v>50</v>
      </c>
      <c r="D9" s="2"/>
      <c r="E9" s="26">
        <v>2</v>
      </c>
      <c r="F9" s="27">
        <f t="shared" si="0"/>
        <v>0</v>
      </c>
      <c r="G9" s="215">
        <f t="shared" si="1"/>
        <v>1</v>
      </c>
    </row>
    <row r="10" spans="1:7" ht="13" x14ac:dyDescent="0.25">
      <c r="A10" s="60">
        <v>4</v>
      </c>
      <c r="B10" s="24" t="s">
        <v>142</v>
      </c>
      <c r="C10" s="56" t="s">
        <v>45</v>
      </c>
      <c r="D10" s="2"/>
      <c r="E10" s="26">
        <v>2</v>
      </c>
      <c r="F10" s="27">
        <f t="shared" si="0"/>
        <v>0</v>
      </c>
      <c r="G10" s="215">
        <f t="shared" si="1"/>
        <v>1</v>
      </c>
    </row>
    <row r="11" spans="1:7" ht="13" x14ac:dyDescent="0.25">
      <c r="A11" s="60">
        <v>5</v>
      </c>
      <c r="B11" s="24" t="s">
        <v>151</v>
      </c>
      <c r="C11" s="56" t="s">
        <v>50</v>
      </c>
      <c r="D11" s="3"/>
      <c r="E11" s="28">
        <v>1</v>
      </c>
      <c r="F11" s="29">
        <f t="shared" si="0"/>
        <v>0</v>
      </c>
      <c r="G11" s="215">
        <f t="shared" si="1"/>
        <v>1</v>
      </c>
    </row>
    <row r="12" spans="1:7" ht="13" x14ac:dyDescent="0.25">
      <c r="A12" s="60">
        <v>6</v>
      </c>
      <c r="B12" s="24" t="s">
        <v>318</v>
      </c>
      <c r="C12" s="56" t="s">
        <v>45</v>
      </c>
      <c r="D12" s="3"/>
      <c r="E12" s="28">
        <v>1</v>
      </c>
      <c r="F12" s="29">
        <f t="shared" si="0"/>
        <v>0</v>
      </c>
      <c r="G12" s="215">
        <f t="shared" si="1"/>
        <v>1</v>
      </c>
    </row>
    <row r="13" spans="1:7" ht="13" x14ac:dyDescent="0.25">
      <c r="A13" s="60">
        <v>7</v>
      </c>
      <c r="B13" s="24" t="s">
        <v>147</v>
      </c>
      <c r="C13" s="56" t="s">
        <v>50</v>
      </c>
      <c r="D13" s="3"/>
      <c r="E13" s="28">
        <v>2</v>
      </c>
      <c r="F13" s="29">
        <f t="shared" si="0"/>
        <v>0</v>
      </c>
      <c r="G13" s="215">
        <f t="shared" si="1"/>
        <v>1</v>
      </c>
    </row>
    <row r="14" spans="1:7" ht="25" x14ac:dyDescent="0.25">
      <c r="A14" s="60">
        <v>8</v>
      </c>
      <c r="B14" s="24" t="s">
        <v>23</v>
      </c>
      <c r="C14" s="56" t="s">
        <v>50</v>
      </c>
      <c r="D14" s="3"/>
      <c r="E14" s="28">
        <v>2</v>
      </c>
      <c r="F14" s="29">
        <f t="shared" si="0"/>
        <v>0</v>
      </c>
      <c r="G14" s="215">
        <f t="shared" si="1"/>
        <v>1</v>
      </c>
    </row>
    <row r="15" spans="1:7" ht="25" x14ac:dyDescent="0.25">
      <c r="A15" s="60">
        <v>9</v>
      </c>
      <c r="B15" s="24" t="s">
        <v>188</v>
      </c>
      <c r="C15" s="56" t="s">
        <v>50</v>
      </c>
      <c r="D15" s="3"/>
      <c r="E15" s="28">
        <v>2</v>
      </c>
      <c r="F15" s="29">
        <f t="shared" si="0"/>
        <v>0</v>
      </c>
      <c r="G15" s="215">
        <f t="shared" si="1"/>
        <v>1</v>
      </c>
    </row>
    <row r="16" spans="1:7" ht="13.5" thickBot="1" x14ac:dyDescent="0.3">
      <c r="A16" s="66">
        <v>10</v>
      </c>
      <c r="B16" s="34" t="s">
        <v>268</v>
      </c>
      <c r="C16" s="58" t="s">
        <v>50</v>
      </c>
      <c r="D16" s="5"/>
      <c r="E16" s="36">
        <v>1</v>
      </c>
      <c r="F16" s="37">
        <f t="shared" si="0"/>
        <v>0</v>
      </c>
      <c r="G16" s="218">
        <f t="shared" si="1"/>
        <v>1</v>
      </c>
    </row>
    <row r="17" spans="1:7" ht="13.5" thickBot="1" x14ac:dyDescent="0.35">
      <c r="A17" s="38"/>
      <c r="B17" s="434" t="s">
        <v>306</v>
      </c>
      <c r="C17" s="435"/>
      <c r="D17" s="435"/>
      <c r="E17" s="435"/>
      <c r="F17" s="271">
        <f>SUM(F7:F16)</f>
        <v>0</v>
      </c>
      <c r="G17" s="40"/>
    </row>
    <row r="18" spans="1:7" ht="13" x14ac:dyDescent="0.3">
      <c r="A18" s="41"/>
      <c r="B18" s="41"/>
      <c r="C18" s="41"/>
      <c r="D18" s="42"/>
      <c r="F18" s="272"/>
    </row>
    <row r="19" spans="1:7" x14ac:dyDescent="0.25">
      <c r="A19" s="41"/>
      <c r="B19" s="41"/>
      <c r="C19" s="41"/>
      <c r="D19" s="42"/>
    </row>
    <row r="20" spans="1:7" x14ac:dyDescent="0.25">
      <c r="A20" s="41"/>
      <c r="B20" s="41"/>
      <c r="C20" s="41"/>
      <c r="D20" s="42"/>
    </row>
    <row r="21" spans="1:7" x14ac:dyDescent="0.25">
      <c r="A21" s="41"/>
      <c r="B21" s="41"/>
      <c r="C21" s="41"/>
      <c r="D21" s="42"/>
    </row>
    <row r="22" spans="1:7" ht="16.5" customHeight="1" x14ac:dyDescent="0.25">
      <c r="A22" s="41"/>
      <c r="B22" s="41"/>
      <c r="C22" s="41"/>
      <c r="D22" s="42"/>
    </row>
    <row r="23" spans="1:7" x14ac:dyDescent="0.25">
      <c r="A23" s="41"/>
      <c r="B23" s="41"/>
      <c r="C23" s="41"/>
      <c r="D23" s="42"/>
    </row>
    <row r="24" spans="1:7" x14ac:dyDescent="0.25">
      <c r="A24" s="41"/>
      <c r="B24" s="41"/>
      <c r="C24" s="41"/>
      <c r="D24" s="42"/>
    </row>
    <row r="25" spans="1:7" x14ac:dyDescent="0.25">
      <c r="A25" s="41"/>
      <c r="B25" s="41"/>
      <c r="C25" s="41"/>
      <c r="D25" s="43"/>
    </row>
    <row r="26" spans="1:7" ht="13" x14ac:dyDescent="0.3">
      <c r="A26" s="41"/>
      <c r="B26" s="41"/>
      <c r="C26" s="41"/>
      <c r="D26" s="44"/>
    </row>
    <row r="27" spans="1:7" x14ac:dyDescent="0.25">
      <c r="A27" s="41"/>
      <c r="B27" s="41"/>
      <c r="C27" s="41"/>
      <c r="D27" s="43"/>
    </row>
    <row r="28" spans="1:7" x14ac:dyDescent="0.25">
      <c r="A28" s="41"/>
      <c r="B28" s="41"/>
      <c r="C28" s="41"/>
      <c r="D28" s="43"/>
    </row>
    <row r="29" spans="1:7" x14ac:dyDescent="0.25">
      <c r="A29" s="41"/>
      <c r="B29" s="41"/>
      <c r="C29" s="41"/>
      <c r="D29" s="43"/>
    </row>
    <row r="30" spans="1:7" x14ac:dyDescent="0.25">
      <c r="A30" s="41"/>
      <c r="B30" s="41"/>
      <c r="C30" s="41"/>
      <c r="D30" s="43"/>
    </row>
    <row r="31" spans="1:7" x14ac:dyDescent="0.25">
      <c r="A31" s="41"/>
      <c r="B31" s="41"/>
      <c r="C31" s="41"/>
      <c r="D31" s="45"/>
    </row>
    <row r="32" spans="1:7" x14ac:dyDescent="0.25">
      <c r="A32" s="41"/>
      <c r="B32" s="41"/>
      <c r="C32" s="41"/>
      <c r="D32" s="41"/>
    </row>
    <row r="33" spans="1:4" x14ac:dyDescent="0.25">
      <c r="A33" s="41"/>
      <c r="B33" s="41"/>
      <c r="C33" s="41"/>
      <c r="D33" s="41"/>
    </row>
    <row r="34" spans="1:4" x14ac:dyDescent="0.25">
      <c r="A34" s="41"/>
      <c r="B34" s="41"/>
      <c r="C34" s="41"/>
      <c r="D34" s="41"/>
    </row>
    <row r="35" spans="1:4" x14ac:dyDescent="0.25">
      <c r="A35" s="41"/>
      <c r="B35" s="41"/>
      <c r="C35" s="41"/>
      <c r="D35" s="41"/>
    </row>
    <row r="36" spans="1:4" x14ac:dyDescent="0.25">
      <c r="A36" s="41"/>
      <c r="B36" s="41"/>
      <c r="C36" s="41"/>
      <c r="D36" s="41"/>
    </row>
    <row r="37" spans="1:4" x14ac:dyDescent="0.25">
      <c r="A37" s="41"/>
      <c r="B37" s="41"/>
      <c r="C37" s="41"/>
      <c r="D37" s="41"/>
    </row>
    <row r="38" spans="1:4" x14ac:dyDescent="0.25">
      <c r="A38" s="41"/>
      <c r="B38" s="41"/>
      <c r="C38" s="41"/>
      <c r="D38" s="41"/>
    </row>
    <row r="39" spans="1:4" x14ac:dyDescent="0.25">
      <c r="A39" s="41"/>
      <c r="B39" s="41"/>
      <c r="C39" s="41"/>
      <c r="D39" s="41"/>
    </row>
    <row r="40" spans="1:4" x14ac:dyDescent="0.25">
      <c r="A40" s="41"/>
      <c r="B40" s="41"/>
      <c r="C40" s="41"/>
      <c r="D40" s="41"/>
    </row>
    <row r="41" spans="1:4" x14ac:dyDescent="0.25">
      <c r="A41" s="41"/>
      <c r="B41" s="41"/>
      <c r="C41" s="41"/>
      <c r="D41" s="41"/>
    </row>
    <row r="42" spans="1:4" x14ac:dyDescent="0.25">
      <c r="A42" s="41"/>
      <c r="B42" s="41"/>
      <c r="C42" s="41"/>
      <c r="D42" s="41"/>
    </row>
    <row r="43" spans="1:4" x14ac:dyDescent="0.25">
      <c r="A43" s="46"/>
      <c r="B43" s="46"/>
      <c r="C43" s="46"/>
      <c r="D43" s="46"/>
    </row>
    <row r="44" spans="1:4" x14ac:dyDescent="0.25">
      <c r="A44" s="46"/>
      <c r="B44" s="46"/>
      <c r="C44" s="46"/>
      <c r="D44" s="46"/>
    </row>
    <row r="45" spans="1:4" x14ac:dyDescent="0.25">
      <c r="A45" s="46"/>
      <c r="B45" s="46"/>
      <c r="C45" s="46"/>
      <c r="D45" s="46"/>
    </row>
    <row r="46" spans="1:4" x14ac:dyDescent="0.25">
      <c r="A46" s="46"/>
      <c r="B46" s="46"/>
      <c r="C46" s="46"/>
      <c r="D46" s="46"/>
    </row>
    <row r="47" spans="1:4" x14ac:dyDescent="0.25">
      <c r="A47" s="46"/>
      <c r="B47" s="46"/>
      <c r="C47" s="46"/>
      <c r="D47" s="46"/>
    </row>
    <row r="48" spans="1:4" x14ac:dyDescent="0.25">
      <c r="A48" s="46"/>
      <c r="B48" s="46"/>
      <c r="C48" s="46"/>
      <c r="D48" s="46"/>
    </row>
    <row r="49" spans="1:4" x14ac:dyDescent="0.25">
      <c r="A49" s="46"/>
      <c r="B49" s="46"/>
      <c r="C49" s="46"/>
      <c r="D49" s="46"/>
    </row>
    <row r="50" spans="1:4" x14ac:dyDescent="0.25">
      <c r="A50" s="46"/>
      <c r="B50" s="46"/>
      <c r="C50" s="46"/>
      <c r="D50" s="46"/>
    </row>
    <row r="51" spans="1:4" x14ac:dyDescent="0.25">
      <c r="A51" s="46"/>
      <c r="B51" s="46"/>
      <c r="C51" s="46"/>
      <c r="D51" s="46"/>
    </row>
    <row r="52" spans="1:4" x14ac:dyDescent="0.25">
      <c r="A52" s="46"/>
      <c r="B52" s="46"/>
      <c r="C52" s="46"/>
      <c r="D52" s="46"/>
    </row>
    <row r="53" spans="1:4" x14ac:dyDescent="0.25">
      <c r="A53" s="46"/>
      <c r="B53" s="46"/>
      <c r="C53" s="46"/>
      <c r="D53" s="46"/>
    </row>
    <row r="54" spans="1:4" x14ac:dyDescent="0.25">
      <c r="A54" s="46"/>
      <c r="B54" s="46"/>
      <c r="C54" s="46"/>
      <c r="D54" s="46"/>
    </row>
    <row r="55" spans="1:4" x14ac:dyDescent="0.25">
      <c r="A55" s="46"/>
      <c r="B55" s="46"/>
      <c r="C55" s="46"/>
      <c r="D55" s="46"/>
    </row>
    <row r="56" spans="1:4" x14ac:dyDescent="0.25">
      <c r="A56" s="46"/>
      <c r="B56" s="46"/>
      <c r="C56" s="46"/>
      <c r="D56" s="46"/>
    </row>
    <row r="57" spans="1:4" x14ac:dyDescent="0.25">
      <c r="A57" s="46"/>
      <c r="B57" s="46"/>
      <c r="C57" s="46"/>
      <c r="D57" s="46"/>
    </row>
    <row r="58" spans="1:4" x14ac:dyDescent="0.25">
      <c r="A58" s="46"/>
      <c r="B58" s="46"/>
      <c r="C58" s="46"/>
      <c r="D58" s="46"/>
    </row>
    <row r="59" spans="1:4" x14ac:dyDescent="0.25">
      <c r="A59" s="46"/>
      <c r="B59" s="46"/>
      <c r="C59" s="46"/>
      <c r="D59" s="46"/>
    </row>
    <row r="60" spans="1:4" x14ac:dyDescent="0.25">
      <c r="A60" s="46"/>
      <c r="B60" s="46"/>
      <c r="C60" s="46"/>
      <c r="D60" s="46"/>
    </row>
    <row r="61" spans="1:4" x14ac:dyDescent="0.25">
      <c r="A61" s="46"/>
      <c r="B61" s="46"/>
      <c r="C61" s="46"/>
      <c r="D61" s="46"/>
    </row>
    <row r="62" spans="1:4" x14ac:dyDescent="0.25">
      <c r="A62" s="46"/>
      <c r="B62" s="46"/>
      <c r="C62" s="46"/>
      <c r="D62" s="46"/>
    </row>
    <row r="63" spans="1:4" x14ac:dyDescent="0.25">
      <c r="A63" s="46"/>
      <c r="B63" s="46"/>
      <c r="C63" s="46"/>
      <c r="D63" s="46"/>
    </row>
    <row r="64" spans="1:4" x14ac:dyDescent="0.25">
      <c r="A64" s="46"/>
      <c r="B64" s="46"/>
      <c r="C64" s="46"/>
      <c r="D64" s="46"/>
    </row>
    <row r="65" spans="1:4" x14ac:dyDescent="0.25">
      <c r="A65" s="46"/>
      <c r="B65" s="46"/>
      <c r="C65" s="46"/>
      <c r="D65" s="46"/>
    </row>
    <row r="66" spans="1:4" x14ac:dyDescent="0.25">
      <c r="A66" s="46"/>
      <c r="B66" s="46"/>
      <c r="C66" s="46"/>
      <c r="D66" s="46"/>
    </row>
    <row r="67" spans="1:4" x14ac:dyDescent="0.25">
      <c r="A67" s="46"/>
      <c r="B67" s="46"/>
      <c r="C67" s="46"/>
      <c r="D67" s="46"/>
    </row>
    <row r="68" spans="1:4" x14ac:dyDescent="0.25">
      <c r="A68" s="46"/>
      <c r="B68" s="46"/>
      <c r="C68" s="46"/>
      <c r="D68" s="46"/>
    </row>
    <row r="69" spans="1:4" x14ac:dyDescent="0.25">
      <c r="A69" s="46"/>
      <c r="B69" s="46"/>
      <c r="C69" s="46"/>
      <c r="D69" s="46"/>
    </row>
    <row r="70" spans="1:4" x14ac:dyDescent="0.25">
      <c r="A70" s="46"/>
      <c r="B70" s="46"/>
      <c r="C70" s="46"/>
      <c r="D70" s="46"/>
    </row>
    <row r="71" spans="1:4" x14ac:dyDescent="0.25">
      <c r="A71" s="46"/>
      <c r="B71" s="46"/>
      <c r="C71" s="46"/>
      <c r="D71" s="46"/>
    </row>
    <row r="72" spans="1:4" x14ac:dyDescent="0.25">
      <c r="A72" s="46"/>
      <c r="B72" s="46"/>
      <c r="C72" s="46"/>
      <c r="D72" s="46"/>
    </row>
    <row r="73" spans="1:4" x14ac:dyDescent="0.25">
      <c r="A73" s="46"/>
      <c r="B73" s="46"/>
      <c r="C73" s="46"/>
      <c r="D73" s="46"/>
    </row>
    <row r="74" spans="1:4" x14ac:dyDescent="0.25">
      <c r="A74" s="46"/>
      <c r="B74" s="46"/>
      <c r="C74" s="46"/>
      <c r="D74" s="46"/>
    </row>
    <row r="75" spans="1:4" x14ac:dyDescent="0.25">
      <c r="A75" s="46"/>
      <c r="B75" s="46"/>
      <c r="C75" s="46"/>
      <c r="D75" s="46"/>
    </row>
    <row r="76" spans="1:4" x14ac:dyDescent="0.25">
      <c r="A76" s="46"/>
      <c r="B76" s="46"/>
      <c r="C76" s="46"/>
      <c r="D76" s="46"/>
    </row>
    <row r="77" spans="1:4" x14ac:dyDescent="0.25">
      <c r="A77" s="46"/>
      <c r="B77" s="46"/>
      <c r="C77" s="46"/>
      <c r="D77" s="46"/>
    </row>
    <row r="78" spans="1:4" x14ac:dyDescent="0.25">
      <c r="A78" s="46"/>
      <c r="B78" s="46"/>
      <c r="C78" s="46"/>
      <c r="D78" s="46"/>
    </row>
    <row r="79" spans="1:4" x14ac:dyDescent="0.25">
      <c r="A79" s="46"/>
      <c r="B79" s="46"/>
      <c r="C79" s="46"/>
      <c r="D79" s="46"/>
    </row>
    <row r="80" spans="1:4" x14ac:dyDescent="0.25">
      <c r="A80" s="46"/>
      <c r="B80" s="46"/>
      <c r="C80" s="46"/>
      <c r="D80" s="46"/>
    </row>
    <row r="81" spans="1:4" x14ac:dyDescent="0.25">
      <c r="A81" s="46"/>
      <c r="B81" s="46"/>
      <c r="C81" s="46"/>
      <c r="D81" s="46"/>
    </row>
    <row r="82" spans="1:4" x14ac:dyDescent="0.25">
      <c r="A82" s="46"/>
      <c r="B82" s="46"/>
      <c r="C82" s="46"/>
      <c r="D82" s="46"/>
    </row>
    <row r="83" spans="1:4" x14ac:dyDescent="0.25">
      <c r="A83" s="46"/>
      <c r="B83" s="46"/>
      <c r="C83" s="46"/>
      <c r="D83" s="46"/>
    </row>
    <row r="84" spans="1:4" x14ac:dyDescent="0.25">
      <c r="A84" s="46"/>
      <c r="B84" s="46"/>
      <c r="C84" s="46"/>
      <c r="D84" s="46"/>
    </row>
    <row r="85" spans="1:4" x14ac:dyDescent="0.25">
      <c r="A85" s="46"/>
      <c r="B85" s="46"/>
      <c r="C85" s="46"/>
      <c r="D85" s="46"/>
    </row>
    <row r="86" spans="1:4" x14ac:dyDescent="0.25">
      <c r="A86" s="46"/>
      <c r="B86" s="46"/>
      <c r="C86" s="46"/>
      <c r="D86" s="46"/>
    </row>
    <row r="87" spans="1:4" x14ac:dyDescent="0.25">
      <c r="A87" s="46"/>
      <c r="B87" s="46"/>
      <c r="C87" s="46"/>
      <c r="D87" s="46"/>
    </row>
    <row r="88" spans="1:4" x14ac:dyDescent="0.25">
      <c r="A88" s="46"/>
      <c r="B88" s="46"/>
      <c r="C88" s="46"/>
      <c r="D88" s="46"/>
    </row>
    <row r="89" spans="1:4" x14ac:dyDescent="0.25">
      <c r="A89" s="46"/>
      <c r="B89" s="46"/>
      <c r="C89" s="46"/>
      <c r="D89" s="46"/>
    </row>
    <row r="90" spans="1:4" x14ac:dyDescent="0.25">
      <c r="A90" s="46"/>
      <c r="B90" s="46"/>
      <c r="C90" s="46"/>
      <c r="D90" s="46"/>
    </row>
    <row r="91" spans="1:4" x14ac:dyDescent="0.25">
      <c r="A91" s="46"/>
      <c r="B91" s="46"/>
      <c r="C91" s="46"/>
      <c r="D91" s="46"/>
    </row>
    <row r="92" spans="1:4" x14ac:dyDescent="0.25">
      <c r="A92" s="46"/>
      <c r="B92" s="46"/>
      <c r="C92" s="46"/>
      <c r="D92" s="46"/>
    </row>
    <row r="93" spans="1:4" x14ac:dyDescent="0.25">
      <c r="A93" s="46"/>
      <c r="B93" s="46"/>
      <c r="C93" s="46"/>
      <c r="D93" s="46"/>
    </row>
    <row r="94" spans="1:4" x14ac:dyDescent="0.25">
      <c r="A94" s="46"/>
      <c r="B94" s="46"/>
      <c r="C94" s="46"/>
      <c r="D94" s="46"/>
    </row>
    <row r="95" spans="1:4" x14ac:dyDescent="0.25">
      <c r="A95" s="46"/>
      <c r="B95" s="46"/>
      <c r="C95" s="46"/>
      <c r="D95" s="46"/>
    </row>
    <row r="96" spans="1:4" x14ac:dyDescent="0.25">
      <c r="A96" s="46"/>
      <c r="B96" s="46"/>
      <c r="C96" s="46"/>
      <c r="D96" s="46"/>
    </row>
    <row r="97" spans="1:4" x14ac:dyDescent="0.25">
      <c r="A97" s="46"/>
      <c r="B97" s="46"/>
      <c r="C97" s="46"/>
      <c r="D97" s="46"/>
    </row>
    <row r="98" spans="1:4" x14ac:dyDescent="0.25">
      <c r="A98" s="46"/>
      <c r="B98" s="46"/>
      <c r="C98" s="46"/>
      <c r="D98" s="46"/>
    </row>
    <row r="99" spans="1:4" x14ac:dyDescent="0.25">
      <c r="A99" s="46"/>
      <c r="B99" s="46"/>
      <c r="C99" s="46"/>
      <c r="D99" s="46"/>
    </row>
    <row r="100" spans="1:4" x14ac:dyDescent="0.25">
      <c r="A100" s="46"/>
      <c r="B100" s="46"/>
      <c r="C100" s="46"/>
      <c r="D100" s="46"/>
    </row>
    <row r="101" spans="1:4" x14ac:dyDescent="0.25">
      <c r="A101" s="46"/>
      <c r="B101" s="46"/>
      <c r="C101" s="46"/>
      <c r="D101" s="46"/>
    </row>
    <row r="102" spans="1:4" x14ac:dyDescent="0.25">
      <c r="A102" s="46"/>
      <c r="B102" s="46"/>
      <c r="C102" s="46"/>
      <c r="D102" s="46"/>
    </row>
    <row r="103" spans="1:4" x14ac:dyDescent="0.25">
      <c r="A103" s="46"/>
      <c r="B103" s="46"/>
      <c r="C103" s="46"/>
      <c r="D103" s="46"/>
    </row>
    <row r="104" spans="1:4" x14ac:dyDescent="0.25">
      <c r="A104" s="46"/>
      <c r="B104" s="46"/>
      <c r="C104" s="46"/>
      <c r="D104" s="46"/>
    </row>
    <row r="105" spans="1:4" x14ac:dyDescent="0.25">
      <c r="A105" s="46"/>
      <c r="B105" s="46"/>
      <c r="C105" s="46"/>
      <c r="D105" s="46"/>
    </row>
    <row r="106" spans="1:4" x14ac:dyDescent="0.25">
      <c r="A106" s="46"/>
      <c r="B106" s="46"/>
      <c r="C106" s="46"/>
      <c r="D106" s="46"/>
    </row>
    <row r="107" spans="1:4" x14ac:dyDescent="0.25">
      <c r="A107" s="46"/>
      <c r="B107" s="46"/>
      <c r="C107" s="46"/>
      <c r="D107" s="46"/>
    </row>
    <row r="108" spans="1:4" x14ac:dyDescent="0.25">
      <c r="A108" s="46"/>
      <c r="B108" s="46"/>
      <c r="C108" s="46"/>
      <c r="D108" s="46"/>
    </row>
    <row r="109" spans="1:4" x14ac:dyDescent="0.25">
      <c r="A109" s="46"/>
      <c r="B109" s="46"/>
      <c r="C109" s="46"/>
      <c r="D109" s="46"/>
    </row>
    <row r="110" spans="1:4" x14ac:dyDescent="0.25">
      <c r="A110" s="46"/>
      <c r="B110" s="46"/>
      <c r="C110" s="46"/>
      <c r="D110" s="46"/>
    </row>
    <row r="111" spans="1:4" x14ac:dyDescent="0.25">
      <c r="A111" s="46"/>
      <c r="B111" s="46"/>
      <c r="C111" s="46"/>
      <c r="D111" s="46"/>
    </row>
    <row r="112" spans="1:4" x14ac:dyDescent="0.25">
      <c r="A112" s="46"/>
      <c r="B112" s="46"/>
      <c r="C112" s="46"/>
      <c r="D112" s="46"/>
    </row>
    <row r="113" spans="1:4" x14ac:dyDescent="0.25">
      <c r="A113" s="46"/>
      <c r="B113" s="46"/>
      <c r="C113" s="46"/>
      <c r="D113" s="46"/>
    </row>
    <row r="114" spans="1:4" x14ac:dyDescent="0.25">
      <c r="A114" s="46"/>
      <c r="B114" s="46"/>
      <c r="C114" s="46"/>
      <c r="D114" s="46"/>
    </row>
    <row r="115" spans="1:4" x14ac:dyDescent="0.25">
      <c r="A115" s="46"/>
      <c r="B115" s="46"/>
      <c r="C115" s="46"/>
      <c r="D115" s="46"/>
    </row>
    <row r="116" spans="1:4" x14ac:dyDescent="0.25">
      <c r="A116" s="46"/>
      <c r="B116" s="46"/>
      <c r="C116" s="46"/>
      <c r="D116" s="46"/>
    </row>
    <row r="117" spans="1:4" x14ac:dyDescent="0.25">
      <c r="A117" s="46"/>
      <c r="B117" s="46"/>
      <c r="C117" s="46"/>
      <c r="D117" s="46"/>
    </row>
    <row r="118" spans="1:4" x14ac:dyDescent="0.25">
      <c r="A118" s="46"/>
      <c r="B118" s="46"/>
      <c r="C118" s="46"/>
      <c r="D118" s="46"/>
    </row>
    <row r="119" spans="1:4" x14ac:dyDescent="0.25">
      <c r="A119" s="46"/>
      <c r="B119" s="46"/>
      <c r="C119" s="46"/>
      <c r="D119" s="46"/>
    </row>
    <row r="120" spans="1:4" x14ac:dyDescent="0.25">
      <c r="A120" s="46"/>
      <c r="B120" s="46"/>
      <c r="C120" s="46"/>
      <c r="D120" s="46"/>
    </row>
    <row r="121" spans="1:4" x14ac:dyDescent="0.25">
      <c r="A121" s="46"/>
      <c r="B121" s="46"/>
      <c r="C121" s="46"/>
      <c r="D121" s="46"/>
    </row>
    <row r="122" spans="1:4" x14ac:dyDescent="0.25">
      <c r="A122" s="46"/>
      <c r="B122" s="46"/>
      <c r="C122" s="46"/>
      <c r="D122" s="46"/>
    </row>
    <row r="123" spans="1:4" x14ac:dyDescent="0.25">
      <c r="A123" s="46"/>
      <c r="B123" s="46"/>
      <c r="C123" s="46"/>
      <c r="D123" s="46"/>
    </row>
    <row r="124" spans="1:4" x14ac:dyDescent="0.25">
      <c r="A124" s="46"/>
      <c r="B124" s="46"/>
      <c r="C124" s="46"/>
      <c r="D124" s="46"/>
    </row>
    <row r="125" spans="1:4" x14ac:dyDescent="0.25">
      <c r="A125" s="46"/>
      <c r="B125" s="46"/>
      <c r="C125" s="46"/>
      <c r="D125" s="46"/>
    </row>
    <row r="126" spans="1:4" x14ac:dyDescent="0.25">
      <c r="A126" s="46"/>
      <c r="B126" s="46"/>
      <c r="C126" s="46"/>
      <c r="D126" s="46"/>
    </row>
    <row r="127" spans="1:4" x14ac:dyDescent="0.25">
      <c r="A127" s="46"/>
      <c r="B127" s="46"/>
      <c r="C127" s="46"/>
      <c r="D127" s="46"/>
    </row>
    <row r="128" spans="1:4" x14ac:dyDescent="0.25">
      <c r="A128" s="46"/>
      <c r="B128" s="46"/>
      <c r="C128" s="46"/>
      <c r="D128" s="46"/>
    </row>
    <row r="129" spans="1:4" x14ac:dyDescent="0.25">
      <c r="A129" s="46"/>
      <c r="B129" s="46"/>
      <c r="C129" s="46"/>
      <c r="D129" s="46"/>
    </row>
    <row r="130" spans="1:4" x14ac:dyDescent="0.25">
      <c r="A130" s="46"/>
      <c r="B130" s="46"/>
      <c r="C130" s="46"/>
      <c r="D130" s="46"/>
    </row>
    <row r="131" spans="1:4" x14ac:dyDescent="0.25">
      <c r="A131" s="46"/>
      <c r="B131" s="46"/>
      <c r="C131" s="46"/>
      <c r="D131" s="46"/>
    </row>
    <row r="132" spans="1:4" x14ac:dyDescent="0.25">
      <c r="A132" s="46"/>
      <c r="B132" s="46"/>
      <c r="C132" s="46"/>
      <c r="D132" s="46"/>
    </row>
    <row r="133" spans="1:4" x14ac:dyDescent="0.25">
      <c r="A133" s="46"/>
      <c r="B133" s="46"/>
      <c r="C133" s="46"/>
      <c r="D133" s="46"/>
    </row>
    <row r="134" spans="1:4" x14ac:dyDescent="0.25">
      <c r="A134" s="46"/>
      <c r="B134" s="46"/>
      <c r="C134" s="46"/>
      <c r="D134" s="46"/>
    </row>
    <row r="135" spans="1:4" x14ac:dyDescent="0.25">
      <c r="A135" s="46"/>
      <c r="B135" s="46"/>
      <c r="C135" s="46"/>
      <c r="D135" s="46"/>
    </row>
    <row r="136" spans="1:4" x14ac:dyDescent="0.25">
      <c r="A136" s="46"/>
      <c r="B136" s="46"/>
      <c r="C136" s="46"/>
      <c r="D136" s="46"/>
    </row>
    <row r="137" spans="1:4" x14ac:dyDescent="0.25">
      <c r="A137" s="46"/>
      <c r="B137" s="46"/>
      <c r="C137" s="46"/>
      <c r="D137" s="46"/>
    </row>
    <row r="138" spans="1:4" x14ac:dyDescent="0.25">
      <c r="A138" s="46"/>
      <c r="B138" s="46"/>
      <c r="C138" s="46"/>
      <c r="D138" s="46"/>
    </row>
    <row r="139" spans="1:4" x14ac:dyDescent="0.25">
      <c r="A139" s="46"/>
      <c r="B139" s="46"/>
      <c r="C139" s="46"/>
      <c r="D139" s="46"/>
    </row>
    <row r="140" spans="1:4" x14ac:dyDescent="0.25">
      <c r="A140" s="46"/>
      <c r="B140" s="46"/>
      <c r="C140" s="46"/>
      <c r="D140" s="46"/>
    </row>
    <row r="141" spans="1:4" x14ac:dyDescent="0.25">
      <c r="A141" s="46"/>
      <c r="B141" s="46"/>
      <c r="C141" s="46"/>
      <c r="D141" s="46"/>
    </row>
    <row r="142" spans="1:4" x14ac:dyDescent="0.25">
      <c r="A142" s="46"/>
      <c r="B142" s="46"/>
      <c r="C142" s="46"/>
      <c r="D142" s="46"/>
    </row>
    <row r="143" spans="1:4" x14ac:dyDescent="0.25">
      <c r="A143" s="46"/>
      <c r="B143" s="46"/>
      <c r="C143" s="46"/>
      <c r="D143" s="46"/>
    </row>
    <row r="144" spans="1:4" x14ac:dyDescent="0.25">
      <c r="A144" s="46"/>
      <c r="B144" s="46"/>
      <c r="C144" s="46"/>
      <c r="D144" s="46"/>
    </row>
    <row r="145" spans="1:4" x14ac:dyDescent="0.25">
      <c r="A145" s="46"/>
      <c r="B145" s="46"/>
      <c r="C145" s="46"/>
      <c r="D145" s="46"/>
    </row>
    <row r="146" spans="1:4" x14ac:dyDescent="0.25">
      <c r="A146" s="46"/>
      <c r="B146" s="46"/>
      <c r="C146" s="46"/>
      <c r="D146" s="46"/>
    </row>
    <row r="147" spans="1:4" x14ac:dyDescent="0.25">
      <c r="A147" s="46"/>
      <c r="B147" s="46"/>
      <c r="C147" s="46"/>
      <c r="D147" s="46"/>
    </row>
    <row r="148" spans="1:4" x14ac:dyDescent="0.25">
      <c r="A148" s="46"/>
      <c r="B148" s="46"/>
      <c r="C148" s="46"/>
      <c r="D148" s="46"/>
    </row>
    <row r="149" spans="1:4" x14ac:dyDescent="0.25">
      <c r="A149" s="46"/>
      <c r="B149" s="46"/>
      <c r="C149" s="46"/>
      <c r="D149" s="46"/>
    </row>
    <row r="150" spans="1:4" x14ac:dyDescent="0.25">
      <c r="A150" s="46"/>
      <c r="B150" s="46"/>
      <c r="C150" s="46"/>
      <c r="D150" s="46"/>
    </row>
    <row r="151" spans="1:4" x14ac:dyDescent="0.25">
      <c r="A151" s="46"/>
      <c r="B151" s="46"/>
      <c r="C151" s="46"/>
      <c r="D151" s="46"/>
    </row>
    <row r="152" spans="1:4" x14ac:dyDescent="0.25">
      <c r="A152" s="46"/>
      <c r="B152" s="46"/>
      <c r="C152" s="46"/>
      <c r="D152" s="46"/>
    </row>
    <row r="153" spans="1:4" x14ac:dyDescent="0.25">
      <c r="A153" s="46"/>
      <c r="B153" s="46"/>
      <c r="C153" s="46"/>
      <c r="D153" s="46"/>
    </row>
  </sheetData>
  <sheetProtection algorithmName="SHA-512" hashValue="PSjAxnZZlKwiQm1/eF4AgsftCDkYle6X5bYm5WesTI4CqwWbtCj3In3t74vrz9k9W6Maf2v9fRoC080zKJ/9Lw==" saltValue="lcYT0Rv90LXwSPEB53iZrw==" spinCount="100000" sheet="1" objects="1" scenarios="1" autoFilter="0"/>
  <mergeCells count="5">
    <mergeCell ref="B17:E17"/>
    <mergeCell ref="A2:B2"/>
    <mergeCell ref="A3:B3"/>
    <mergeCell ref="A4:B4"/>
    <mergeCell ref="A5:B5"/>
  </mergeCells>
  <phoneticPr fontId="11" type="noConversion"/>
  <pageMargins left="0.23622047244094491" right="0.23622047244094491" top="0.74803149606299213" bottom="0.74803149606299213" header="0.31496062992125984" footer="0.31496062992125984"/>
  <pageSetup paperSize="9" scale="88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B0082169-A09C-4C7A-8F21-77E8F121A321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90664C25-9125-4063-B5CA-38ACA3D7A1ED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G5:G16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0F878-D38A-45F8-8033-30570D34907B}">
  <sheetPr codeName="Arkusz9">
    <pageSetUpPr fitToPage="1"/>
  </sheetPr>
  <dimension ref="A1:G139"/>
  <sheetViews>
    <sheetView zoomScaleNormal="100" zoomScaleSheetLayoutView="100" workbookViewId="0">
      <selection activeCell="B21" sqref="B21"/>
    </sheetView>
  </sheetViews>
  <sheetFormatPr defaultColWidth="9.1796875" defaultRowHeight="12.5" x14ac:dyDescent="0.25"/>
  <cols>
    <col min="1" max="1" width="4.7265625" style="6" customWidth="1"/>
    <col min="2" max="2" width="45.7265625" style="6" customWidth="1"/>
    <col min="3" max="3" width="17.7265625" style="6" customWidth="1"/>
    <col min="4" max="4" width="14.7265625" style="6" customWidth="1"/>
    <col min="5" max="6" width="15.7265625" style="7" customWidth="1"/>
    <col min="7" max="7" width="15.7265625" style="6" customWidth="1"/>
    <col min="8" max="16384" width="9.1796875" style="6"/>
  </cols>
  <sheetData>
    <row r="1" spans="1:7" ht="13" thickBot="1" x14ac:dyDescent="0.3"/>
    <row r="2" spans="1:7" ht="30.75" customHeight="1" thickBot="1" x14ac:dyDescent="0.3">
      <c r="A2" s="427" t="s">
        <v>38</v>
      </c>
      <c r="B2" s="428"/>
      <c r="C2" s="50" t="s">
        <v>189</v>
      </c>
      <c r="D2" s="8" t="s">
        <v>190</v>
      </c>
      <c r="E2" s="9"/>
      <c r="F2" s="9"/>
    </row>
    <row r="3" spans="1:7" ht="26.25" customHeight="1" thickBot="1" x14ac:dyDescent="0.3">
      <c r="A3" s="429" t="s">
        <v>39</v>
      </c>
      <c r="B3" s="430"/>
      <c r="C3" s="51" t="s">
        <v>61</v>
      </c>
      <c r="D3" s="8">
        <v>5</v>
      </c>
      <c r="E3" s="11"/>
      <c r="F3" s="11"/>
    </row>
    <row r="4" spans="1:7" ht="34.5" customHeight="1" thickBot="1" x14ac:dyDescent="0.3">
      <c r="A4" s="429" t="s">
        <v>345</v>
      </c>
      <c r="B4" s="431"/>
      <c r="C4" s="50" t="s">
        <v>346</v>
      </c>
      <c r="D4" s="10"/>
      <c r="E4" s="12"/>
      <c r="F4" s="13" t="s">
        <v>347</v>
      </c>
      <c r="G4" s="214" t="s">
        <v>344</v>
      </c>
    </row>
    <row r="5" spans="1:7" ht="37.5" customHeight="1" thickBot="1" x14ac:dyDescent="0.3">
      <c r="A5" s="432" t="s">
        <v>70</v>
      </c>
      <c r="B5" s="433"/>
      <c r="C5" s="52" t="s">
        <v>71</v>
      </c>
      <c r="D5" s="15"/>
      <c r="E5" s="12"/>
      <c r="F5" s="16">
        <f>SUBTOTAL(9,F7:F11)</f>
        <v>0</v>
      </c>
      <c r="G5" s="216">
        <f>SUBTOTAL(9,G7:G12)</f>
        <v>5</v>
      </c>
    </row>
    <row r="6" spans="1:7" ht="39.5" thickBot="1" x14ac:dyDescent="0.3">
      <c r="A6" s="47" t="s">
        <v>41</v>
      </c>
      <c r="B6" s="47" t="s">
        <v>342</v>
      </c>
      <c r="C6" s="48" t="s">
        <v>42</v>
      </c>
      <c r="D6" s="47" t="s">
        <v>43</v>
      </c>
      <c r="E6" s="47" t="s">
        <v>343</v>
      </c>
      <c r="F6" s="49" t="s">
        <v>187</v>
      </c>
      <c r="G6" s="17" t="s">
        <v>344</v>
      </c>
    </row>
    <row r="7" spans="1:7" ht="13" x14ac:dyDescent="0.25">
      <c r="A7" s="53">
        <v>1</v>
      </c>
      <c r="B7" s="19" t="s">
        <v>267</v>
      </c>
      <c r="C7" s="54" t="s">
        <v>45</v>
      </c>
      <c r="D7" s="67"/>
      <c r="E7" s="69">
        <v>1</v>
      </c>
      <c r="F7" s="22">
        <f>IFERROR((D7 * E7),"-")</f>
        <v>0</v>
      </c>
      <c r="G7" s="217">
        <f>IF((OR(D7=0,D7="",NOT(ISNUMBER(D7))))=TRUE,1,0)</f>
        <v>1</v>
      </c>
    </row>
    <row r="8" spans="1:7" ht="13" x14ac:dyDescent="0.25">
      <c r="A8" s="55">
        <v>2</v>
      </c>
      <c r="B8" s="24" t="s">
        <v>324</v>
      </c>
      <c r="C8" s="56" t="s">
        <v>45</v>
      </c>
      <c r="D8" s="68"/>
      <c r="E8" s="70">
        <v>1</v>
      </c>
      <c r="F8" s="27">
        <f>IFERROR((D8 * E8),"-")</f>
        <v>0</v>
      </c>
      <c r="G8" s="215">
        <f>IF((OR(D8=0,D8="",NOT(ISNUMBER(D8))))=TRUE,1,0)</f>
        <v>1</v>
      </c>
    </row>
    <row r="9" spans="1:7" ht="13" x14ac:dyDescent="0.25">
      <c r="A9" s="55">
        <v>3</v>
      </c>
      <c r="B9" s="30" t="s">
        <v>321</v>
      </c>
      <c r="C9" s="71" t="s">
        <v>45</v>
      </c>
      <c r="D9" s="4"/>
      <c r="E9" s="72">
        <v>1</v>
      </c>
      <c r="F9" s="29">
        <f>IFERROR((D9 * E9),"-")</f>
        <v>0</v>
      </c>
      <c r="G9" s="215">
        <f>IF((OR(D9=0,D9="",NOT(ISNUMBER(D9))))=TRUE,1,0)</f>
        <v>1</v>
      </c>
    </row>
    <row r="10" spans="1:7" ht="13" x14ac:dyDescent="0.25">
      <c r="A10" s="55">
        <v>4</v>
      </c>
      <c r="B10" s="30" t="s">
        <v>270</v>
      </c>
      <c r="C10" s="71" t="s">
        <v>45</v>
      </c>
      <c r="D10" s="4"/>
      <c r="E10" s="72">
        <v>1</v>
      </c>
      <c r="F10" s="29">
        <f>IFERROR((D10 * E10),"-")</f>
        <v>0</v>
      </c>
      <c r="G10" s="215">
        <f>IF((OR(D10=0,D10="",NOT(ISNUMBER(D10))))=TRUE,1,0)</f>
        <v>1</v>
      </c>
    </row>
    <row r="11" spans="1:7" ht="13.5" thickBot="1" x14ac:dyDescent="0.3">
      <c r="A11" s="57">
        <v>5</v>
      </c>
      <c r="B11" s="34" t="s">
        <v>152</v>
      </c>
      <c r="C11" s="58" t="s">
        <v>45</v>
      </c>
      <c r="D11" s="5"/>
      <c r="E11" s="73">
        <v>1</v>
      </c>
      <c r="F11" s="37">
        <f>IFERROR((D11 * E11),"-")</f>
        <v>0</v>
      </c>
      <c r="G11" s="218">
        <f>IF((OR(D11=0,D11="",NOT(ISNUMBER(D11))))=TRUE,1,0)</f>
        <v>1</v>
      </c>
    </row>
    <row r="12" spans="1:7" ht="13.5" thickBot="1" x14ac:dyDescent="0.35">
      <c r="A12" s="38"/>
      <c r="B12" s="434" t="s">
        <v>306</v>
      </c>
      <c r="C12" s="435"/>
      <c r="D12" s="435"/>
      <c r="E12" s="435"/>
      <c r="F12" s="271">
        <f>SUM(F7:F11)</f>
        <v>0</v>
      </c>
      <c r="G12" s="40"/>
    </row>
    <row r="13" spans="1:7" x14ac:dyDescent="0.25">
      <c r="A13" s="41"/>
      <c r="B13" s="41"/>
      <c r="C13" s="41"/>
      <c r="D13" s="43"/>
    </row>
    <row r="14" spans="1:7" x14ac:dyDescent="0.25">
      <c r="A14" s="41"/>
      <c r="B14" s="41"/>
      <c r="C14" s="41"/>
      <c r="D14" s="43"/>
    </row>
    <row r="15" spans="1:7" x14ac:dyDescent="0.25">
      <c r="A15" s="41"/>
      <c r="B15" s="41"/>
      <c r="C15" s="41"/>
      <c r="D15" s="43"/>
    </row>
    <row r="16" spans="1:7" x14ac:dyDescent="0.25">
      <c r="A16" s="41"/>
      <c r="B16" s="41"/>
      <c r="C16" s="41"/>
      <c r="D16" s="43"/>
    </row>
    <row r="17" spans="1:4" x14ac:dyDescent="0.25">
      <c r="A17" s="41"/>
      <c r="B17" s="41"/>
      <c r="C17" s="41"/>
      <c r="D17" s="45"/>
    </row>
    <row r="18" spans="1:4" x14ac:dyDescent="0.25">
      <c r="A18" s="41"/>
      <c r="B18" s="41"/>
      <c r="C18" s="41"/>
      <c r="D18" s="41"/>
    </row>
    <row r="19" spans="1:4" x14ac:dyDescent="0.25">
      <c r="A19" s="41"/>
      <c r="B19" s="41"/>
      <c r="C19" s="41"/>
      <c r="D19" s="41"/>
    </row>
    <row r="20" spans="1:4" x14ac:dyDescent="0.25">
      <c r="A20" s="41"/>
      <c r="B20" s="41"/>
      <c r="C20" s="41"/>
      <c r="D20" s="41"/>
    </row>
    <row r="21" spans="1:4" x14ac:dyDescent="0.25">
      <c r="A21" s="41"/>
      <c r="B21" s="41"/>
      <c r="C21" s="41"/>
      <c r="D21" s="41"/>
    </row>
    <row r="22" spans="1:4" x14ac:dyDescent="0.25">
      <c r="A22" s="41"/>
      <c r="B22" s="41"/>
      <c r="C22" s="41"/>
      <c r="D22" s="41"/>
    </row>
    <row r="23" spans="1:4" ht="16.5" customHeight="1" x14ac:dyDescent="0.25">
      <c r="A23" s="41"/>
      <c r="B23" s="41"/>
      <c r="C23" s="41"/>
      <c r="D23" s="41"/>
    </row>
    <row r="24" spans="1:4" x14ac:dyDescent="0.25">
      <c r="A24" s="41"/>
      <c r="B24" s="41"/>
      <c r="C24" s="41"/>
      <c r="D24" s="41"/>
    </row>
    <row r="25" spans="1:4" x14ac:dyDescent="0.25">
      <c r="A25" s="41"/>
      <c r="B25" s="41"/>
      <c r="C25" s="41"/>
      <c r="D25" s="41"/>
    </row>
    <row r="26" spans="1:4" x14ac:dyDescent="0.25">
      <c r="A26" s="41"/>
      <c r="B26" s="41"/>
      <c r="C26" s="41"/>
      <c r="D26" s="41"/>
    </row>
    <row r="27" spans="1:4" x14ac:dyDescent="0.25">
      <c r="A27" s="41"/>
      <c r="B27" s="41"/>
      <c r="C27" s="41"/>
      <c r="D27" s="41"/>
    </row>
    <row r="28" spans="1:4" x14ac:dyDescent="0.25">
      <c r="A28" s="41"/>
      <c r="B28" s="41"/>
      <c r="C28" s="41"/>
      <c r="D28" s="41"/>
    </row>
    <row r="29" spans="1:4" x14ac:dyDescent="0.25">
      <c r="A29" s="46"/>
      <c r="B29" s="46"/>
      <c r="C29" s="46"/>
      <c r="D29" s="46"/>
    </row>
    <row r="30" spans="1:4" x14ac:dyDescent="0.25">
      <c r="A30" s="46"/>
      <c r="B30" s="46"/>
      <c r="C30" s="46"/>
      <c r="D30" s="46"/>
    </row>
    <row r="31" spans="1:4" x14ac:dyDescent="0.25">
      <c r="A31" s="46"/>
      <c r="B31" s="46"/>
      <c r="C31" s="46"/>
      <c r="D31" s="46"/>
    </row>
    <row r="32" spans="1:4" x14ac:dyDescent="0.25">
      <c r="A32" s="46"/>
      <c r="B32" s="46"/>
      <c r="C32" s="46"/>
      <c r="D32" s="46"/>
    </row>
    <row r="33" spans="1:4" x14ac:dyDescent="0.25">
      <c r="A33" s="46"/>
      <c r="B33" s="46"/>
      <c r="C33" s="46"/>
      <c r="D33" s="46"/>
    </row>
    <row r="34" spans="1:4" x14ac:dyDescent="0.25">
      <c r="A34" s="46"/>
      <c r="B34" s="46"/>
      <c r="C34" s="46"/>
      <c r="D34" s="46"/>
    </row>
    <row r="35" spans="1:4" x14ac:dyDescent="0.25">
      <c r="A35" s="46"/>
      <c r="B35" s="46"/>
      <c r="C35" s="46"/>
      <c r="D35" s="46"/>
    </row>
    <row r="36" spans="1:4" x14ac:dyDescent="0.25">
      <c r="A36" s="46"/>
      <c r="B36" s="46"/>
      <c r="C36" s="46"/>
      <c r="D36" s="46"/>
    </row>
    <row r="37" spans="1:4" x14ac:dyDescent="0.25">
      <c r="A37" s="46"/>
      <c r="B37" s="46"/>
      <c r="C37" s="46"/>
      <c r="D37" s="46"/>
    </row>
    <row r="38" spans="1:4" x14ac:dyDescent="0.25">
      <c r="A38" s="46"/>
      <c r="B38" s="46"/>
      <c r="C38" s="46"/>
      <c r="D38" s="46"/>
    </row>
    <row r="39" spans="1:4" x14ac:dyDescent="0.25">
      <c r="A39" s="46"/>
      <c r="B39" s="46"/>
      <c r="C39" s="46"/>
      <c r="D39" s="46"/>
    </row>
    <row r="40" spans="1:4" x14ac:dyDescent="0.25">
      <c r="A40" s="46"/>
      <c r="B40" s="46"/>
      <c r="C40" s="46"/>
      <c r="D40" s="46"/>
    </row>
    <row r="41" spans="1:4" x14ac:dyDescent="0.25">
      <c r="A41" s="46"/>
      <c r="B41" s="46"/>
      <c r="C41" s="46"/>
      <c r="D41" s="46"/>
    </row>
    <row r="42" spans="1:4" x14ac:dyDescent="0.25">
      <c r="A42" s="46"/>
      <c r="B42" s="46"/>
      <c r="C42" s="46"/>
      <c r="D42" s="46"/>
    </row>
    <row r="43" spans="1:4" x14ac:dyDescent="0.25">
      <c r="A43" s="46"/>
      <c r="B43" s="46"/>
      <c r="C43" s="46"/>
      <c r="D43" s="46"/>
    </row>
    <row r="44" spans="1:4" x14ac:dyDescent="0.25">
      <c r="A44" s="46"/>
      <c r="B44" s="46"/>
      <c r="C44" s="46"/>
      <c r="D44" s="46"/>
    </row>
    <row r="45" spans="1:4" x14ac:dyDescent="0.25">
      <c r="A45" s="46"/>
      <c r="B45" s="46"/>
      <c r="C45" s="46"/>
      <c r="D45" s="46"/>
    </row>
    <row r="46" spans="1:4" x14ac:dyDescent="0.25">
      <c r="A46" s="46"/>
      <c r="B46" s="46"/>
      <c r="C46" s="46"/>
      <c r="D46" s="46"/>
    </row>
    <row r="47" spans="1:4" x14ac:dyDescent="0.25">
      <c r="A47" s="46"/>
      <c r="B47" s="46"/>
      <c r="C47" s="46"/>
      <c r="D47" s="46"/>
    </row>
    <row r="48" spans="1:4" x14ac:dyDescent="0.25">
      <c r="A48" s="46"/>
      <c r="B48" s="46"/>
      <c r="C48" s="46"/>
      <c r="D48" s="46"/>
    </row>
    <row r="49" spans="1:4" x14ac:dyDescent="0.25">
      <c r="A49" s="46"/>
      <c r="B49" s="46"/>
      <c r="C49" s="46"/>
      <c r="D49" s="46"/>
    </row>
    <row r="50" spans="1:4" x14ac:dyDescent="0.25">
      <c r="A50" s="46"/>
      <c r="B50" s="46"/>
      <c r="C50" s="46"/>
      <c r="D50" s="46"/>
    </row>
    <row r="51" spans="1:4" x14ac:dyDescent="0.25">
      <c r="A51" s="46"/>
      <c r="B51" s="46"/>
      <c r="C51" s="46"/>
      <c r="D51" s="46"/>
    </row>
    <row r="52" spans="1:4" x14ac:dyDescent="0.25">
      <c r="A52" s="46"/>
      <c r="B52" s="46"/>
      <c r="C52" s="46"/>
      <c r="D52" s="46"/>
    </row>
    <row r="53" spans="1:4" x14ac:dyDescent="0.25">
      <c r="A53" s="46"/>
      <c r="B53" s="46"/>
      <c r="C53" s="46"/>
      <c r="D53" s="46"/>
    </row>
    <row r="54" spans="1:4" x14ac:dyDescent="0.25">
      <c r="A54" s="46"/>
      <c r="B54" s="46"/>
      <c r="C54" s="46"/>
      <c r="D54" s="46"/>
    </row>
    <row r="55" spans="1:4" x14ac:dyDescent="0.25">
      <c r="A55" s="46"/>
      <c r="B55" s="46"/>
      <c r="C55" s="46"/>
      <c r="D55" s="46"/>
    </row>
    <row r="56" spans="1:4" x14ac:dyDescent="0.25">
      <c r="A56" s="46"/>
      <c r="B56" s="46"/>
      <c r="C56" s="46"/>
      <c r="D56" s="46"/>
    </row>
    <row r="57" spans="1:4" x14ac:dyDescent="0.25">
      <c r="A57" s="46"/>
      <c r="B57" s="46"/>
      <c r="C57" s="46"/>
      <c r="D57" s="46"/>
    </row>
    <row r="58" spans="1:4" x14ac:dyDescent="0.25">
      <c r="A58" s="46"/>
      <c r="B58" s="46"/>
      <c r="C58" s="46"/>
      <c r="D58" s="46"/>
    </row>
    <row r="59" spans="1:4" x14ac:dyDescent="0.25">
      <c r="A59" s="46"/>
      <c r="B59" s="46"/>
      <c r="C59" s="46"/>
      <c r="D59" s="46"/>
    </row>
    <row r="60" spans="1:4" x14ac:dyDescent="0.25">
      <c r="A60" s="46"/>
      <c r="B60" s="46"/>
      <c r="C60" s="46"/>
      <c r="D60" s="46"/>
    </row>
    <row r="61" spans="1:4" x14ac:dyDescent="0.25">
      <c r="A61" s="46"/>
      <c r="B61" s="46"/>
      <c r="C61" s="46"/>
      <c r="D61" s="46"/>
    </row>
    <row r="62" spans="1:4" x14ac:dyDescent="0.25">
      <c r="A62" s="46"/>
      <c r="B62" s="46"/>
      <c r="C62" s="46"/>
      <c r="D62" s="46"/>
    </row>
    <row r="63" spans="1:4" x14ac:dyDescent="0.25">
      <c r="A63" s="46"/>
      <c r="B63" s="46"/>
      <c r="C63" s="46"/>
      <c r="D63" s="46"/>
    </row>
    <row r="64" spans="1:4" x14ac:dyDescent="0.25">
      <c r="A64" s="46"/>
      <c r="B64" s="46"/>
      <c r="C64" s="46"/>
      <c r="D64" s="46"/>
    </row>
    <row r="65" spans="1:4" x14ac:dyDescent="0.25">
      <c r="A65" s="46"/>
      <c r="B65" s="46"/>
      <c r="C65" s="46"/>
      <c r="D65" s="46"/>
    </row>
    <row r="66" spans="1:4" x14ac:dyDescent="0.25">
      <c r="A66" s="46"/>
      <c r="B66" s="46"/>
      <c r="C66" s="46"/>
      <c r="D66" s="46"/>
    </row>
    <row r="67" spans="1:4" x14ac:dyDescent="0.25">
      <c r="A67" s="46"/>
      <c r="B67" s="46"/>
      <c r="C67" s="46"/>
      <c r="D67" s="46"/>
    </row>
    <row r="68" spans="1:4" x14ac:dyDescent="0.25">
      <c r="A68" s="46"/>
      <c r="B68" s="46"/>
      <c r="C68" s="46"/>
      <c r="D68" s="46"/>
    </row>
    <row r="69" spans="1:4" x14ac:dyDescent="0.25">
      <c r="A69" s="46"/>
      <c r="B69" s="46"/>
      <c r="C69" s="46"/>
      <c r="D69" s="46"/>
    </row>
    <row r="70" spans="1:4" x14ac:dyDescent="0.25">
      <c r="A70" s="46"/>
      <c r="B70" s="46"/>
      <c r="C70" s="46"/>
      <c r="D70" s="46"/>
    </row>
    <row r="71" spans="1:4" x14ac:dyDescent="0.25">
      <c r="A71" s="46"/>
      <c r="B71" s="46"/>
      <c r="C71" s="46"/>
      <c r="D71" s="46"/>
    </row>
    <row r="72" spans="1:4" x14ac:dyDescent="0.25">
      <c r="A72" s="46"/>
      <c r="B72" s="46"/>
      <c r="C72" s="46"/>
      <c r="D72" s="46"/>
    </row>
    <row r="73" spans="1:4" x14ac:dyDescent="0.25">
      <c r="A73" s="46"/>
      <c r="B73" s="46"/>
      <c r="C73" s="46"/>
      <c r="D73" s="46"/>
    </row>
    <row r="74" spans="1:4" x14ac:dyDescent="0.25">
      <c r="A74" s="46"/>
      <c r="B74" s="46"/>
      <c r="C74" s="46"/>
      <c r="D74" s="46"/>
    </row>
    <row r="75" spans="1:4" x14ac:dyDescent="0.25">
      <c r="A75" s="46"/>
      <c r="B75" s="46"/>
      <c r="C75" s="46"/>
      <c r="D75" s="46"/>
    </row>
    <row r="76" spans="1:4" x14ac:dyDescent="0.25">
      <c r="A76" s="46"/>
      <c r="B76" s="46"/>
      <c r="C76" s="46"/>
      <c r="D76" s="46"/>
    </row>
    <row r="77" spans="1:4" x14ac:dyDescent="0.25">
      <c r="A77" s="46"/>
      <c r="B77" s="46"/>
      <c r="C77" s="46"/>
      <c r="D77" s="46"/>
    </row>
    <row r="78" spans="1:4" x14ac:dyDescent="0.25">
      <c r="A78" s="46"/>
      <c r="B78" s="46"/>
      <c r="C78" s="46"/>
      <c r="D78" s="46"/>
    </row>
    <row r="79" spans="1:4" x14ac:dyDescent="0.25">
      <c r="A79" s="46"/>
      <c r="B79" s="46"/>
      <c r="C79" s="46"/>
      <c r="D79" s="46"/>
    </row>
    <row r="80" spans="1:4" x14ac:dyDescent="0.25">
      <c r="A80" s="46"/>
      <c r="B80" s="46"/>
      <c r="C80" s="46"/>
      <c r="D80" s="46"/>
    </row>
    <row r="81" spans="1:4" x14ac:dyDescent="0.25">
      <c r="A81" s="46"/>
      <c r="B81" s="46"/>
      <c r="C81" s="46"/>
      <c r="D81" s="46"/>
    </row>
    <row r="82" spans="1:4" x14ac:dyDescent="0.25">
      <c r="A82" s="46"/>
      <c r="B82" s="46"/>
      <c r="C82" s="46"/>
      <c r="D82" s="46"/>
    </row>
    <row r="83" spans="1:4" x14ac:dyDescent="0.25">
      <c r="A83" s="46"/>
      <c r="B83" s="46"/>
      <c r="C83" s="46"/>
      <c r="D83" s="46"/>
    </row>
    <row r="84" spans="1:4" x14ac:dyDescent="0.25">
      <c r="A84" s="46"/>
      <c r="B84" s="46"/>
      <c r="C84" s="46"/>
      <c r="D84" s="46"/>
    </row>
    <row r="85" spans="1:4" x14ac:dyDescent="0.25">
      <c r="A85" s="46"/>
      <c r="B85" s="46"/>
      <c r="C85" s="46"/>
      <c r="D85" s="46"/>
    </row>
    <row r="86" spans="1:4" x14ac:dyDescent="0.25">
      <c r="A86" s="46"/>
      <c r="B86" s="46"/>
      <c r="C86" s="46"/>
      <c r="D86" s="46"/>
    </row>
    <row r="87" spans="1:4" x14ac:dyDescent="0.25">
      <c r="A87" s="46"/>
      <c r="B87" s="46"/>
      <c r="C87" s="46"/>
      <c r="D87" s="46"/>
    </row>
    <row r="88" spans="1:4" x14ac:dyDescent="0.25">
      <c r="A88" s="46"/>
      <c r="B88" s="46"/>
      <c r="C88" s="46"/>
      <c r="D88" s="46"/>
    </row>
    <row r="89" spans="1:4" x14ac:dyDescent="0.25">
      <c r="A89" s="46"/>
      <c r="B89" s="46"/>
      <c r="C89" s="46"/>
      <c r="D89" s="46"/>
    </row>
    <row r="90" spans="1:4" x14ac:dyDescent="0.25">
      <c r="A90" s="46"/>
      <c r="B90" s="46"/>
      <c r="C90" s="46"/>
      <c r="D90" s="46"/>
    </row>
    <row r="91" spans="1:4" x14ac:dyDescent="0.25">
      <c r="A91" s="46"/>
      <c r="B91" s="46"/>
      <c r="C91" s="46"/>
      <c r="D91" s="46"/>
    </row>
    <row r="92" spans="1:4" x14ac:dyDescent="0.25">
      <c r="A92" s="46"/>
      <c r="B92" s="46"/>
      <c r="C92" s="46"/>
      <c r="D92" s="46"/>
    </row>
    <row r="93" spans="1:4" x14ac:dyDescent="0.25">
      <c r="A93" s="46"/>
      <c r="B93" s="46"/>
      <c r="C93" s="46"/>
      <c r="D93" s="46"/>
    </row>
    <row r="94" spans="1:4" x14ac:dyDescent="0.25">
      <c r="A94" s="46"/>
      <c r="B94" s="46"/>
      <c r="C94" s="46"/>
      <c r="D94" s="46"/>
    </row>
    <row r="95" spans="1:4" x14ac:dyDescent="0.25">
      <c r="A95" s="46"/>
      <c r="B95" s="46"/>
      <c r="C95" s="46"/>
      <c r="D95" s="46"/>
    </row>
    <row r="96" spans="1:4" x14ac:dyDescent="0.25">
      <c r="A96" s="46"/>
      <c r="B96" s="46"/>
      <c r="C96" s="46"/>
      <c r="D96" s="46"/>
    </row>
    <row r="97" spans="1:4" x14ac:dyDescent="0.25">
      <c r="A97" s="46"/>
      <c r="B97" s="46"/>
      <c r="C97" s="46"/>
      <c r="D97" s="46"/>
    </row>
    <row r="98" spans="1:4" x14ac:dyDescent="0.25">
      <c r="A98" s="46"/>
      <c r="B98" s="46"/>
      <c r="C98" s="46"/>
      <c r="D98" s="46"/>
    </row>
    <row r="99" spans="1:4" x14ac:dyDescent="0.25">
      <c r="A99" s="46"/>
      <c r="B99" s="46"/>
      <c r="C99" s="46"/>
      <c r="D99" s="46"/>
    </row>
    <row r="100" spans="1:4" x14ac:dyDescent="0.25">
      <c r="A100" s="46"/>
      <c r="B100" s="46"/>
      <c r="C100" s="46"/>
      <c r="D100" s="46"/>
    </row>
    <row r="101" spans="1:4" x14ac:dyDescent="0.25">
      <c r="A101" s="46"/>
      <c r="B101" s="46"/>
      <c r="C101" s="46"/>
      <c r="D101" s="46"/>
    </row>
    <row r="102" spans="1:4" x14ac:dyDescent="0.25">
      <c r="A102" s="46"/>
      <c r="B102" s="46"/>
      <c r="C102" s="46"/>
      <c r="D102" s="46"/>
    </row>
    <row r="103" spans="1:4" x14ac:dyDescent="0.25">
      <c r="A103" s="46"/>
      <c r="B103" s="46"/>
      <c r="C103" s="46"/>
      <c r="D103" s="46"/>
    </row>
    <row r="104" spans="1:4" x14ac:dyDescent="0.25">
      <c r="A104" s="46"/>
      <c r="B104" s="46"/>
      <c r="C104" s="46"/>
      <c r="D104" s="46"/>
    </row>
    <row r="105" spans="1:4" x14ac:dyDescent="0.25">
      <c r="A105" s="46"/>
      <c r="B105" s="46"/>
      <c r="C105" s="46"/>
      <c r="D105" s="46"/>
    </row>
    <row r="106" spans="1:4" x14ac:dyDescent="0.25">
      <c r="A106" s="46"/>
      <c r="B106" s="46"/>
      <c r="C106" s="46"/>
      <c r="D106" s="46"/>
    </row>
    <row r="107" spans="1:4" x14ac:dyDescent="0.25">
      <c r="A107" s="46"/>
      <c r="B107" s="46"/>
      <c r="C107" s="46"/>
      <c r="D107" s="46"/>
    </row>
    <row r="108" spans="1:4" x14ac:dyDescent="0.25">
      <c r="A108" s="46"/>
      <c r="B108" s="46"/>
      <c r="C108" s="46"/>
      <c r="D108" s="46"/>
    </row>
    <row r="109" spans="1:4" x14ac:dyDescent="0.25">
      <c r="A109" s="46"/>
      <c r="B109" s="46"/>
      <c r="C109" s="46"/>
      <c r="D109" s="46"/>
    </row>
    <row r="110" spans="1:4" x14ac:dyDescent="0.25">
      <c r="A110" s="46"/>
      <c r="B110" s="46"/>
      <c r="C110" s="46"/>
      <c r="D110" s="46"/>
    </row>
    <row r="111" spans="1:4" x14ac:dyDescent="0.25">
      <c r="A111" s="46"/>
      <c r="B111" s="46"/>
      <c r="C111" s="46"/>
      <c r="D111" s="46"/>
    </row>
    <row r="112" spans="1:4" x14ac:dyDescent="0.25">
      <c r="A112" s="46"/>
      <c r="B112" s="46"/>
      <c r="C112" s="46"/>
      <c r="D112" s="46"/>
    </row>
    <row r="113" spans="1:4" x14ac:dyDescent="0.25">
      <c r="A113" s="46"/>
      <c r="B113" s="46"/>
      <c r="C113" s="46"/>
      <c r="D113" s="46"/>
    </row>
    <row r="114" spans="1:4" x14ac:dyDescent="0.25">
      <c r="A114" s="46"/>
      <c r="B114" s="46"/>
      <c r="C114" s="46"/>
      <c r="D114" s="46"/>
    </row>
    <row r="115" spans="1:4" x14ac:dyDescent="0.25">
      <c r="A115" s="46"/>
      <c r="B115" s="46"/>
      <c r="C115" s="46"/>
      <c r="D115" s="46"/>
    </row>
    <row r="116" spans="1:4" x14ac:dyDescent="0.25">
      <c r="A116" s="46"/>
      <c r="B116" s="46"/>
      <c r="C116" s="46"/>
      <c r="D116" s="46"/>
    </row>
    <row r="117" spans="1:4" x14ac:dyDescent="0.25">
      <c r="A117" s="46"/>
      <c r="B117" s="46"/>
      <c r="C117" s="46"/>
      <c r="D117" s="46"/>
    </row>
    <row r="118" spans="1:4" x14ac:dyDescent="0.25">
      <c r="A118" s="46"/>
      <c r="B118" s="46"/>
      <c r="C118" s="46"/>
      <c r="D118" s="46"/>
    </row>
    <row r="119" spans="1:4" x14ac:dyDescent="0.25">
      <c r="A119" s="46"/>
      <c r="B119" s="46"/>
      <c r="C119" s="46"/>
      <c r="D119" s="46"/>
    </row>
    <row r="120" spans="1:4" x14ac:dyDescent="0.25">
      <c r="A120" s="46"/>
      <c r="B120" s="46"/>
      <c r="C120" s="46"/>
      <c r="D120" s="46"/>
    </row>
    <row r="121" spans="1:4" x14ac:dyDescent="0.25">
      <c r="A121" s="46"/>
      <c r="B121" s="46"/>
      <c r="C121" s="46"/>
      <c r="D121" s="46"/>
    </row>
    <row r="122" spans="1:4" x14ac:dyDescent="0.25">
      <c r="A122" s="46"/>
      <c r="B122" s="46"/>
      <c r="C122" s="46"/>
      <c r="D122" s="46"/>
    </row>
    <row r="123" spans="1:4" x14ac:dyDescent="0.25">
      <c r="A123" s="46"/>
      <c r="B123" s="46"/>
      <c r="C123" s="46"/>
      <c r="D123" s="46"/>
    </row>
    <row r="124" spans="1:4" x14ac:dyDescent="0.25">
      <c r="A124" s="46"/>
      <c r="B124" s="46"/>
      <c r="C124" s="46"/>
      <c r="D124" s="46"/>
    </row>
    <row r="125" spans="1:4" x14ac:dyDescent="0.25">
      <c r="A125" s="46"/>
      <c r="B125" s="46"/>
      <c r="C125" s="46"/>
      <c r="D125" s="46"/>
    </row>
    <row r="126" spans="1:4" x14ac:dyDescent="0.25">
      <c r="A126" s="46"/>
      <c r="B126" s="46"/>
      <c r="C126" s="46"/>
      <c r="D126" s="46"/>
    </row>
    <row r="127" spans="1:4" x14ac:dyDescent="0.25">
      <c r="A127" s="46"/>
      <c r="B127" s="46"/>
      <c r="C127" s="46"/>
      <c r="D127" s="46"/>
    </row>
    <row r="128" spans="1:4" x14ac:dyDescent="0.25">
      <c r="A128" s="46"/>
      <c r="B128" s="46"/>
      <c r="C128" s="46"/>
      <c r="D128" s="46"/>
    </row>
    <row r="129" spans="1:4" x14ac:dyDescent="0.25">
      <c r="A129" s="46"/>
      <c r="B129" s="46"/>
      <c r="C129" s="46"/>
      <c r="D129" s="46"/>
    </row>
    <row r="130" spans="1:4" x14ac:dyDescent="0.25">
      <c r="A130" s="46"/>
      <c r="B130" s="46"/>
      <c r="C130" s="46"/>
      <c r="D130" s="46"/>
    </row>
    <row r="131" spans="1:4" x14ac:dyDescent="0.25">
      <c r="A131" s="46"/>
      <c r="B131" s="46"/>
      <c r="C131" s="46"/>
      <c r="D131" s="46"/>
    </row>
    <row r="132" spans="1:4" x14ac:dyDescent="0.25">
      <c r="A132" s="46"/>
      <c r="B132" s="46"/>
      <c r="C132" s="46"/>
      <c r="D132" s="46"/>
    </row>
    <row r="133" spans="1:4" x14ac:dyDescent="0.25">
      <c r="A133" s="46"/>
      <c r="B133" s="46"/>
      <c r="C133" s="46"/>
      <c r="D133" s="46"/>
    </row>
    <row r="134" spans="1:4" x14ac:dyDescent="0.25">
      <c r="A134" s="46"/>
      <c r="B134" s="46"/>
      <c r="C134" s="46"/>
      <c r="D134" s="46"/>
    </row>
    <row r="135" spans="1:4" x14ac:dyDescent="0.25">
      <c r="A135" s="46"/>
      <c r="B135" s="46"/>
      <c r="C135" s="46"/>
      <c r="D135" s="46"/>
    </row>
    <row r="136" spans="1:4" x14ac:dyDescent="0.25">
      <c r="A136" s="46"/>
      <c r="B136" s="46"/>
      <c r="C136" s="46"/>
      <c r="D136" s="46"/>
    </row>
    <row r="137" spans="1:4" x14ac:dyDescent="0.25">
      <c r="A137" s="46"/>
      <c r="B137" s="46"/>
      <c r="C137" s="46"/>
      <c r="D137" s="46"/>
    </row>
    <row r="138" spans="1:4" x14ac:dyDescent="0.25">
      <c r="A138" s="46"/>
      <c r="B138" s="46"/>
      <c r="C138" s="46"/>
      <c r="D138" s="46"/>
    </row>
    <row r="139" spans="1:4" x14ac:dyDescent="0.25">
      <c r="A139" s="46"/>
      <c r="B139" s="46"/>
      <c r="C139" s="46"/>
      <c r="D139" s="46"/>
    </row>
  </sheetData>
  <sheetProtection algorithmName="SHA-512" hashValue="3m8uZy8y06f6Sib22n9Xysyycgj+iE9WiDJ8eNIi0DXa1IdqP7mXRLER3lrZAo4mHmNzc8/JVsMb17tG+aYI7w==" saltValue="gyOaPmOTPQHtoWtWoZmh0Q==" spinCount="100000" sheet="1" objects="1" scenarios="1" autoFilter="0"/>
  <mergeCells count="5">
    <mergeCell ref="B12:E12"/>
    <mergeCell ref="A2:B2"/>
    <mergeCell ref="A3:B3"/>
    <mergeCell ref="A4:B4"/>
    <mergeCell ref="A5:B5"/>
  </mergeCells>
  <phoneticPr fontId="11" type="noConversion"/>
  <pageMargins left="0.23622047244094491" right="0.23622047244094491" top="0.74803149606299213" bottom="0.74803149606299213" header="0.31496062992125984" footer="0.31496062992125984"/>
  <pageSetup paperSize="9" scale="88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5B49B874-1CA1-4127-A588-A95007A1B97F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983A27B7-ED3C-4675-BDFA-C775BD9A505B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G5:G11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8F5C6-A782-4AFA-B39F-D328F91A28C2}">
  <sheetPr codeName="Arkusz10">
    <pageSetUpPr fitToPage="1"/>
  </sheetPr>
  <dimension ref="A1:G136"/>
  <sheetViews>
    <sheetView zoomScaleNormal="100" zoomScaleSheetLayoutView="100" workbookViewId="0">
      <selection activeCell="B21" sqref="B21"/>
    </sheetView>
  </sheetViews>
  <sheetFormatPr defaultColWidth="9.1796875" defaultRowHeight="12.5" x14ac:dyDescent="0.25"/>
  <cols>
    <col min="1" max="1" width="4.7265625" style="6" customWidth="1"/>
    <col min="2" max="2" width="45.7265625" style="6" customWidth="1"/>
    <col min="3" max="3" width="17.7265625" style="6" customWidth="1"/>
    <col min="4" max="4" width="14.7265625" style="6" customWidth="1"/>
    <col min="5" max="6" width="15.7265625" style="7" customWidth="1"/>
    <col min="7" max="7" width="15.7265625" style="6" customWidth="1"/>
    <col min="8" max="16384" width="9.1796875" style="6"/>
  </cols>
  <sheetData>
    <row r="1" spans="1:7" ht="13" thickBot="1" x14ac:dyDescent="0.3"/>
    <row r="2" spans="1:7" ht="30" customHeight="1" thickBot="1" x14ac:dyDescent="0.3">
      <c r="A2" s="427" t="s">
        <v>38</v>
      </c>
      <c r="B2" s="428"/>
      <c r="C2" s="50" t="s">
        <v>189</v>
      </c>
      <c r="D2" s="8" t="s">
        <v>190</v>
      </c>
      <c r="E2" s="9"/>
      <c r="F2" s="9"/>
    </row>
    <row r="3" spans="1:7" ht="26.25" customHeight="1" thickBot="1" x14ac:dyDescent="0.3">
      <c r="A3" s="429" t="s">
        <v>39</v>
      </c>
      <c r="B3" s="430"/>
      <c r="C3" s="51" t="s">
        <v>61</v>
      </c>
      <c r="D3" s="74">
        <v>6</v>
      </c>
      <c r="E3" s="11"/>
      <c r="F3" s="11"/>
    </row>
    <row r="4" spans="1:7" ht="34.5" customHeight="1" thickBot="1" x14ac:dyDescent="0.3">
      <c r="A4" s="429" t="s">
        <v>345</v>
      </c>
      <c r="B4" s="431"/>
      <c r="C4" s="50" t="s">
        <v>346</v>
      </c>
      <c r="D4" s="8"/>
      <c r="E4" s="12"/>
      <c r="F4" s="13" t="s">
        <v>347</v>
      </c>
      <c r="G4" s="214" t="s">
        <v>344</v>
      </c>
    </row>
    <row r="5" spans="1:7" ht="37.5" customHeight="1" thickBot="1" x14ac:dyDescent="0.3">
      <c r="A5" s="432" t="s">
        <v>72</v>
      </c>
      <c r="B5" s="433"/>
      <c r="C5" s="75"/>
      <c r="D5" s="15"/>
      <c r="E5" s="12"/>
      <c r="F5" s="16">
        <f>SUBTOTAL(9,F7:F11)</f>
        <v>0</v>
      </c>
      <c r="G5" s="216">
        <f>SUBTOTAL(9,G7:G12)</f>
        <v>5</v>
      </c>
    </row>
    <row r="6" spans="1:7" ht="39.5" thickBot="1" x14ac:dyDescent="0.3">
      <c r="A6" s="47" t="s">
        <v>41</v>
      </c>
      <c r="B6" s="47" t="s">
        <v>342</v>
      </c>
      <c r="C6" s="48" t="s">
        <v>42</v>
      </c>
      <c r="D6" s="47" t="s">
        <v>43</v>
      </c>
      <c r="E6" s="47" t="s">
        <v>343</v>
      </c>
      <c r="F6" s="49" t="s">
        <v>187</v>
      </c>
      <c r="G6" s="17" t="s">
        <v>344</v>
      </c>
    </row>
    <row r="7" spans="1:7" ht="13" x14ac:dyDescent="0.25">
      <c r="A7" s="53">
        <v>1</v>
      </c>
      <c r="B7" s="76" t="s">
        <v>35</v>
      </c>
      <c r="C7" s="77" t="s">
        <v>45</v>
      </c>
      <c r="D7" s="1"/>
      <c r="E7" s="21">
        <v>2</v>
      </c>
      <c r="F7" s="22">
        <f>IFERROR((D7 * E7),"-")</f>
        <v>0</v>
      </c>
      <c r="G7" s="217">
        <f>IF((OR(D7=0,D7="",NOT(ISNUMBER(D7))))=TRUE,1,0)</f>
        <v>1</v>
      </c>
    </row>
    <row r="8" spans="1:7" ht="13" x14ac:dyDescent="0.25">
      <c r="A8" s="55">
        <v>2</v>
      </c>
      <c r="B8" s="78" t="s">
        <v>153</v>
      </c>
      <c r="C8" s="79" t="s">
        <v>50</v>
      </c>
      <c r="D8" s="3"/>
      <c r="E8" s="26">
        <v>10</v>
      </c>
      <c r="F8" s="27">
        <f>IFERROR((D8 * E8),"-")</f>
        <v>0</v>
      </c>
      <c r="G8" s="215">
        <f>IF((OR(D8=0,D8="",NOT(ISNUMBER(D8))))=TRUE,1,0)</f>
        <v>1</v>
      </c>
    </row>
    <row r="9" spans="1:7" ht="13" x14ac:dyDescent="0.25">
      <c r="A9" s="55">
        <v>3</v>
      </c>
      <c r="B9" s="78" t="s">
        <v>154</v>
      </c>
      <c r="C9" s="79" t="s">
        <v>50</v>
      </c>
      <c r="D9" s="3"/>
      <c r="E9" s="26">
        <v>6</v>
      </c>
      <c r="F9" s="27">
        <f>IFERROR((D9 * E9),"-")</f>
        <v>0</v>
      </c>
      <c r="G9" s="215">
        <f>IF((OR(D9=0,D9="",NOT(ISNUMBER(D9))))=TRUE,1,0)</f>
        <v>1</v>
      </c>
    </row>
    <row r="10" spans="1:7" ht="13" x14ac:dyDescent="0.25">
      <c r="A10" s="55">
        <v>4</v>
      </c>
      <c r="B10" s="78" t="s">
        <v>155</v>
      </c>
      <c r="C10" s="79" t="s">
        <v>50</v>
      </c>
      <c r="D10" s="3"/>
      <c r="E10" s="26">
        <v>2</v>
      </c>
      <c r="F10" s="27">
        <f>IFERROR((D10 * E10),"-")</f>
        <v>0</v>
      </c>
      <c r="G10" s="215">
        <f>IF((OR(D10=0,D10="",NOT(ISNUMBER(D10))))=TRUE,1,0)</f>
        <v>1</v>
      </c>
    </row>
    <row r="11" spans="1:7" ht="13.5" thickBot="1" x14ac:dyDescent="0.3">
      <c r="A11" s="57">
        <v>5</v>
      </c>
      <c r="B11" s="80" t="s">
        <v>156</v>
      </c>
      <c r="C11" s="81" t="s">
        <v>50</v>
      </c>
      <c r="D11" s="5"/>
      <c r="E11" s="82">
        <v>1</v>
      </c>
      <c r="F11" s="83">
        <f>IFERROR((D11 * E11),"-")</f>
        <v>0</v>
      </c>
      <c r="G11" s="218">
        <f>IF((OR(D11=0,D11="",NOT(ISNUMBER(D11))))=TRUE,1,0)</f>
        <v>1</v>
      </c>
    </row>
    <row r="12" spans="1:7" ht="13.5" thickBot="1" x14ac:dyDescent="0.35">
      <c r="A12" s="38"/>
      <c r="B12" s="434" t="s">
        <v>306</v>
      </c>
      <c r="C12" s="435"/>
      <c r="D12" s="435"/>
      <c r="E12" s="435"/>
      <c r="F12" s="271">
        <f>SUM(F7:F11)</f>
        <v>0</v>
      </c>
      <c r="G12" s="40"/>
    </row>
    <row r="13" spans="1:7" x14ac:dyDescent="0.25">
      <c r="A13" s="41"/>
      <c r="B13" s="41"/>
      <c r="C13" s="41"/>
      <c r="D13" s="43"/>
    </row>
    <row r="14" spans="1:7" x14ac:dyDescent="0.25">
      <c r="A14" s="41"/>
      <c r="B14" s="41"/>
      <c r="C14" s="41"/>
      <c r="D14" s="45"/>
    </row>
    <row r="15" spans="1:7" x14ac:dyDescent="0.25">
      <c r="A15" s="41"/>
      <c r="B15" s="41"/>
      <c r="C15" s="41"/>
      <c r="D15" s="41"/>
    </row>
    <row r="16" spans="1:7" x14ac:dyDescent="0.25">
      <c r="A16" s="41"/>
      <c r="B16" s="41"/>
      <c r="C16" s="41"/>
      <c r="D16" s="41"/>
    </row>
    <row r="17" spans="1:4" x14ac:dyDescent="0.25">
      <c r="A17" s="41"/>
      <c r="B17" s="41"/>
      <c r="C17" s="41"/>
      <c r="D17" s="41"/>
    </row>
    <row r="18" spans="1:4" x14ac:dyDescent="0.25">
      <c r="A18" s="41"/>
      <c r="B18" s="41"/>
      <c r="C18" s="41"/>
      <c r="D18" s="41"/>
    </row>
    <row r="19" spans="1:4" x14ac:dyDescent="0.25">
      <c r="A19" s="41"/>
      <c r="B19" s="41"/>
      <c r="C19" s="41"/>
      <c r="D19" s="41"/>
    </row>
    <row r="20" spans="1:4" x14ac:dyDescent="0.25">
      <c r="A20" s="41"/>
      <c r="B20" s="41"/>
      <c r="C20" s="41"/>
      <c r="D20" s="41"/>
    </row>
    <row r="21" spans="1:4" x14ac:dyDescent="0.25">
      <c r="A21" s="41"/>
      <c r="B21" s="41"/>
      <c r="C21" s="41"/>
      <c r="D21" s="41"/>
    </row>
    <row r="22" spans="1:4" x14ac:dyDescent="0.25">
      <c r="A22" s="41"/>
      <c r="B22" s="41"/>
      <c r="C22" s="41"/>
      <c r="D22" s="41"/>
    </row>
    <row r="23" spans="1:4" x14ac:dyDescent="0.25">
      <c r="A23" s="41"/>
      <c r="B23" s="41"/>
      <c r="C23" s="41"/>
      <c r="D23" s="41"/>
    </row>
    <row r="24" spans="1:4" x14ac:dyDescent="0.25">
      <c r="A24" s="41"/>
      <c r="B24" s="41"/>
      <c r="C24" s="41"/>
      <c r="D24" s="41"/>
    </row>
    <row r="25" spans="1:4" x14ac:dyDescent="0.25">
      <c r="A25" s="41"/>
      <c r="B25" s="41"/>
      <c r="C25" s="41"/>
      <c r="D25" s="41"/>
    </row>
    <row r="26" spans="1:4" x14ac:dyDescent="0.25">
      <c r="A26" s="46"/>
      <c r="B26" s="46"/>
      <c r="C26" s="46"/>
      <c r="D26" s="46"/>
    </row>
    <row r="27" spans="1:4" x14ac:dyDescent="0.25">
      <c r="A27" s="46"/>
      <c r="B27" s="46"/>
      <c r="C27" s="46"/>
      <c r="D27" s="46"/>
    </row>
    <row r="28" spans="1:4" x14ac:dyDescent="0.25">
      <c r="A28" s="46"/>
      <c r="B28" s="46"/>
      <c r="C28" s="46"/>
      <c r="D28" s="46"/>
    </row>
    <row r="29" spans="1:4" ht="16.5" customHeight="1" x14ac:dyDescent="0.25">
      <c r="A29" s="46"/>
      <c r="B29" s="46"/>
      <c r="C29" s="46"/>
      <c r="D29" s="46"/>
    </row>
    <row r="30" spans="1:4" x14ac:dyDescent="0.25">
      <c r="A30" s="46"/>
      <c r="B30" s="46"/>
      <c r="C30" s="46"/>
      <c r="D30" s="46"/>
    </row>
    <row r="31" spans="1:4" x14ac:dyDescent="0.25">
      <c r="A31" s="46"/>
      <c r="B31" s="46"/>
      <c r="C31" s="46"/>
      <c r="D31" s="46"/>
    </row>
    <row r="32" spans="1:4" x14ac:dyDescent="0.25">
      <c r="A32" s="46"/>
      <c r="B32" s="46"/>
      <c r="C32" s="46"/>
      <c r="D32" s="46"/>
    </row>
    <row r="33" spans="1:4" x14ac:dyDescent="0.25">
      <c r="A33" s="46"/>
      <c r="B33" s="46"/>
      <c r="C33" s="46"/>
      <c r="D33" s="46"/>
    </row>
    <row r="34" spans="1:4" x14ac:dyDescent="0.25">
      <c r="A34" s="46"/>
      <c r="B34" s="46"/>
      <c r="C34" s="46"/>
      <c r="D34" s="46"/>
    </row>
    <row r="35" spans="1:4" x14ac:dyDescent="0.25">
      <c r="A35" s="46"/>
      <c r="B35" s="46"/>
      <c r="C35" s="46"/>
      <c r="D35" s="46"/>
    </row>
    <row r="36" spans="1:4" x14ac:dyDescent="0.25">
      <c r="A36" s="46"/>
      <c r="B36" s="46"/>
      <c r="C36" s="46"/>
      <c r="D36" s="46"/>
    </row>
    <row r="37" spans="1:4" x14ac:dyDescent="0.25">
      <c r="A37" s="46"/>
      <c r="B37" s="46"/>
      <c r="C37" s="46"/>
      <c r="D37" s="46"/>
    </row>
    <row r="38" spans="1:4" x14ac:dyDescent="0.25">
      <c r="A38" s="46"/>
      <c r="B38" s="46"/>
      <c r="C38" s="46"/>
      <c r="D38" s="46"/>
    </row>
    <row r="39" spans="1:4" x14ac:dyDescent="0.25">
      <c r="A39" s="46"/>
      <c r="B39" s="46"/>
      <c r="C39" s="46"/>
      <c r="D39" s="46"/>
    </row>
    <row r="40" spans="1:4" x14ac:dyDescent="0.25">
      <c r="A40" s="46"/>
      <c r="B40" s="46"/>
      <c r="C40" s="46"/>
      <c r="D40" s="46"/>
    </row>
    <row r="41" spans="1:4" x14ac:dyDescent="0.25">
      <c r="A41" s="46"/>
      <c r="B41" s="46"/>
      <c r="C41" s="46"/>
      <c r="D41" s="46"/>
    </row>
    <row r="42" spans="1:4" x14ac:dyDescent="0.25">
      <c r="A42" s="46"/>
      <c r="B42" s="46"/>
      <c r="C42" s="46"/>
      <c r="D42" s="46"/>
    </row>
    <row r="43" spans="1:4" x14ac:dyDescent="0.25">
      <c r="A43" s="46"/>
      <c r="B43" s="46"/>
      <c r="C43" s="46"/>
      <c r="D43" s="46"/>
    </row>
    <row r="44" spans="1:4" x14ac:dyDescent="0.25">
      <c r="A44" s="46"/>
      <c r="B44" s="46"/>
      <c r="C44" s="46"/>
      <c r="D44" s="46"/>
    </row>
    <row r="45" spans="1:4" x14ac:dyDescent="0.25">
      <c r="A45" s="46"/>
      <c r="B45" s="46"/>
      <c r="C45" s="46"/>
      <c r="D45" s="46"/>
    </row>
    <row r="46" spans="1:4" x14ac:dyDescent="0.25">
      <c r="A46" s="46"/>
      <c r="B46" s="46"/>
      <c r="C46" s="46"/>
      <c r="D46" s="46"/>
    </row>
    <row r="47" spans="1:4" x14ac:dyDescent="0.25">
      <c r="A47" s="46"/>
      <c r="B47" s="46"/>
      <c r="C47" s="46"/>
      <c r="D47" s="46"/>
    </row>
    <row r="48" spans="1:4" x14ac:dyDescent="0.25">
      <c r="A48" s="46"/>
      <c r="B48" s="46"/>
      <c r="C48" s="46"/>
      <c r="D48" s="46"/>
    </row>
    <row r="49" spans="1:4" x14ac:dyDescent="0.25">
      <c r="A49" s="46"/>
      <c r="B49" s="46"/>
      <c r="C49" s="46"/>
      <c r="D49" s="46"/>
    </row>
    <row r="50" spans="1:4" x14ac:dyDescent="0.25">
      <c r="A50" s="46"/>
      <c r="B50" s="46"/>
      <c r="C50" s="46"/>
      <c r="D50" s="46"/>
    </row>
    <row r="51" spans="1:4" x14ac:dyDescent="0.25">
      <c r="A51" s="46"/>
      <c r="B51" s="46"/>
      <c r="C51" s="46"/>
      <c r="D51" s="46"/>
    </row>
    <row r="52" spans="1:4" x14ac:dyDescent="0.25">
      <c r="A52" s="46"/>
      <c r="B52" s="46"/>
      <c r="C52" s="46"/>
      <c r="D52" s="46"/>
    </row>
    <row r="53" spans="1:4" x14ac:dyDescent="0.25">
      <c r="A53" s="46"/>
      <c r="B53" s="46"/>
      <c r="C53" s="46"/>
      <c r="D53" s="46"/>
    </row>
    <row r="54" spans="1:4" x14ac:dyDescent="0.25">
      <c r="A54" s="46"/>
      <c r="B54" s="46"/>
      <c r="C54" s="46"/>
      <c r="D54" s="46"/>
    </row>
    <row r="55" spans="1:4" x14ac:dyDescent="0.25">
      <c r="A55" s="46"/>
      <c r="B55" s="46"/>
      <c r="C55" s="46"/>
      <c r="D55" s="46"/>
    </row>
    <row r="56" spans="1:4" x14ac:dyDescent="0.25">
      <c r="A56" s="46"/>
      <c r="B56" s="46"/>
      <c r="C56" s="46"/>
      <c r="D56" s="46"/>
    </row>
    <row r="57" spans="1:4" x14ac:dyDescent="0.25">
      <c r="A57" s="46"/>
      <c r="B57" s="46"/>
      <c r="C57" s="46"/>
      <c r="D57" s="46"/>
    </row>
    <row r="58" spans="1:4" x14ac:dyDescent="0.25">
      <c r="A58" s="46"/>
      <c r="B58" s="46"/>
      <c r="C58" s="46"/>
      <c r="D58" s="46"/>
    </row>
    <row r="59" spans="1:4" x14ac:dyDescent="0.25">
      <c r="A59" s="46"/>
      <c r="B59" s="46"/>
      <c r="C59" s="46"/>
      <c r="D59" s="46"/>
    </row>
    <row r="60" spans="1:4" x14ac:dyDescent="0.25">
      <c r="A60" s="46"/>
      <c r="B60" s="46"/>
      <c r="C60" s="46"/>
      <c r="D60" s="46"/>
    </row>
    <row r="61" spans="1:4" x14ac:dyDescent="0.25">
      <c r="A61" s="46"/>
      <c r="B61" s="46"/>
      <c r="C61" s="46"/>
      <c r="D61" s="46"/>
    </row>
    <row r="62" spans="1:4" x14ac:dyDescent="0.25">
      <c r="A62" s="46"/>
      <c r="B62" s="46"/>
      <c r="C62" s="46"/>
      <c r="D62" s="46"/>
    </row>
    <row r="63" spans="1:4" x14ac:dyDescent="0.25">
      <c r="A63" s="46"/>
      <c r="B63" s="46"/>
      <c r="C63" s="46"/>
      <c r="D63" s="46"/>
    </row>
    <row r="64" spans="1:4" x14ac:dyDescent="0.25">
      <c r="A64" s="46"/>
      <c r="B64" s="46"/>
      <c r="C64" s="46"/>
      <c r="D64" s="46"/>
    </row>
    <row r="65" spans="1:4" x14ac:dyDescent="0.25">
      <c r="A65" s="46"/>
      <c r="B65" s="46"/>
      <c r="C65" s="46"/>
      <c r="D65" s="46"/>
    </row>
    <row r="66" spans="1:4" x14ac:dyDescent="0.25">
      <c r="A66" s="46"/>
      <c r="B66" s="46"/>
      <c r="C66" s="46"/>
      <c r="D66" s="46"/>
    </row>
    <row r="67" spans="1:4" x14ac:dyDescent="0.25">
      <c r="A67" s="46"/>
      <c r="B67" s="46"/>
      <c r="C67" s="46"/>
      <c r="D67" s="46"/>
    </row>
    <row r="68" spans="1:4" x14ac:dyDescent="0.25">
      <c r="A68" s="46"/>
      <c r="B68" s="46"/>
      <c r="C68" s="46"/>
      <c r="D68" s="46"/>
    </row>
    <row r="69" spans="1:4" x14ac:dyDescent="0.25">
      <c r="A69" s="46"/>
      <c r="B69" s="46"/>
      <c r="C69" s="46"/>
      <c r="D69" s="46"/>
    </row>
    <row r="70" spans="1:4" x14ac:dyDescent="0.25">
      <c r="A70" s="46"/>
      <c r="B70" s="46"/>
      <c r="C70" s="46"/>
      <c r="D70" s="46"/>
    </row>
    <row r="71" spans="1:4" x14ac:dyDescent="0.25">
      <c r="A71" s="46"/>
      <c r="B71" s="46"/>
      <c r="C71" s="46"/>
      <c r="D71" s="46"/>
    </row>
    <row r="72" spans="1:4" x14ac:dyDescent="0.25">
      <c r="A72" s="46"/>
      <c r="B72" s="46"/>
      <c r="C72" s="46"/>
      <c r="D72" s="46"/>
    </row>
    <row r="73" spans="1:4" x14ac:dyDescent="0.25">
      <c r="A73" s="46"/>
      <c r="B73" s="46"/>
      <c r="C73" s="46"/>
      <c r="D73" s="46"/>
    </row>
    <row r="74" spans="1:4" x14ac:dyDescent="0.25">
      <c r="A74" s="46"/>
      <c r="B74" s="46"/>
      <c r="C74" s="46"/>
      <c r="D74" s="46"/>
    </row>
    <row r="75" spans="1:4" x14ac:dyDescent="0.25">
      <c r="A75" s="46"/>
      <c r="B75" s="46"/>
      <c r="C75" s="46"/>
      <c r="D75" s="46"/>
    </row>
    <row r="76" spans="1:4" x14ac:dyDescent="0.25">
      <c r="A76" s="46"/>
      <c r="B76" s="46"/>
      <c r="C76" s="46"/>
      <c r="D76" s="46"/>
    </row>
    <row r="77" spans="1:4" x14ac:dyDescent="0.25">
      <c r="A77" s="46"/>
      <c r="B77" s="46"/>
      <c r="C77" s="46"/>
      <c r="D77" s="46"/>
    </row>
    <row r="78" spans="1:4" x14ac:dyDescent="0.25">
      <c r="A78" s="46"/>
      <c r="B78" s="46"/>
      <c r="C78" s="46"/>
      <c r="D78" s="46"/>
    </row>
    <row r="79" spans="1:4" x14ac:dyDescent="0.25">
      <c r="A79" s="46"/>
      <c r="B79" s="46"/>
      <c r="C79" s="46"/>
      <c r="D79" s="46"/>
    </row>
    <row r="80" spans="1:4" x14ac:dyDescent="0.25">
      <c r="A80" s="46"/>
      <c r="B80" s="46"/>
      <c r="C80" s="46"/>
      <c r="D80" s="46"/>
    </row>
    <row r="81" spans="1:4" x14ac:dyDescent="0.25">
      <c r="A81" s="46"/>
      <c r="B81" s="46"/>
      <c r="C81" s="46"/>
      <c r="D81" s="46"/>
    </row>
    <row r="82" spans="1:4" x14ac:dyDescent="0.25">
      <c r="A82" s="46"/>
      <c r="B82" s="46"/>
      <c r="C82" s="46"/>
      <c r="D82" s="46"/>
    </row>
    <row r="83" spans="1:4" x14ac:dyDescent="0.25">
      <c r="A83" s="46"/>
      <c r="B83" s="46"/>
      <c r="C83" s="46"/>
      <c r="D83" s="46"/>
    </row>
    <row r="84" spans="1:4" x14ac:dyDescent="0.25">
      <c r="A84" s="46"/>
      <c r="B84" s="46"/>
      <c r="C84" s="46"/>
      <c r="D84" s="46"/>
    </row>
    <row r="85" spans="1:4" x14ac:dyDescent="0.25">
      <c r="A85" s="46"/>
      <c r="B85" s="46"/>
      <c r="C85" s="46"/>
      <c r="D85" s="46"/>
    </row>
    <row r="86" spans="1:4" x14ac:dyDescent="0.25">
      <c r="A86" s="46"/>
      <c r="B86" s="46"/>
      <c r="C86" s="46"/>
      <c r="D86" s="46"/>
    </row>
    <row r="87" spans="1:4" x14ac:dyDescent="0.25">
      <c r="A87" s="46"/>
      <c r="B87" s="46"/>
      <c r="C87" s="46"/>
      <c r="D87" s="46"/>
    </row>
    <row r="88" spans="1:4" x14ac:dyDescent="0.25">
      <c r="A88" s="46"/>
      <c r="B88" s="46"/>
      <c r="C88" s="46"/>
      <c r="D88" s="46"/>
    </row>
    <row r="89" spans="1:4" x14ac:dyDescent="0.25">
      <c r="A89" s="46"/>
      <c r="B89" s="46"/>
      <c r="C89" s="46"/>
      <c r="D89" s="46"/>
    </row>
    <row r="90" spans="1:4" x14ac:dyDescent="0.25">
      <c r="A90" s="46"/>
      <c r="B90" s="46"/>
      <c r="C90" s="46"/>
      <c r="D90" s="46"/>
    </row>
    <row r="91" spans="1:4" x14ac:dyDescent="0.25">
      <c r="A91" s="46"/>
      <c r="B91" s="46"/>
      <c r="C91" s="46"/>
      <c r="D91" s="46"/>
    </row>
    <row r="92" spans="1:4" x14ac:dyDescent="0.25">
      <c r="A92" s="46"/>
      <c r="B92" s="46"/>
      <c r="C92" s="46"/>
      <c r="D92" s="46"/>
    </row>
    <row r="93" spans="1:4" x14ac:dyDescent="0.25">
      <c r="A93" s="46"/>
      <c r="B93" s="46"/>
      <c r="C93" s="46"/>
      <c r="D93" s="46"/>
    </row>
    <row r="94" spans="1:4" x14ac:dyDescent="0.25">
      <c r="A94" s="46"/>
      <c r="B94" s="46"/>
      <c r="C94" s="46"/>
      <c r="D94" s="46"/>
    </row>
    <row r="95" spans="1:4" x14ac:dyDescent="0.25">
      <c r="A95" s="46"/>
      <c r="B95" s="46"/>
      <c r="C95" s="46"/>
      <c r="D95" s="46"/>
    </row>
    <row r="96" spans="1:4" x14ac:dyDescent="0.25">
      <c r="A96" s="46"/>
      <c r="B96" s="46"/>
      <c r="C96" s="46"/>
      <c r="D96" s="46"/>
    </row>
    <row r="97" spans="1:4" x14ac:dyDescent="0.25">
      <c r="A97" s="46"/>
      <c r="B97" s="46"/>
      <c r="C97" s="46"/>
      <c r="D97" s="46"/>
    </row>
    <row r="98" spans="1:4" x14ac:dyDescent="0.25">
      <c r="A98" s="46"/>
      <c r="B98" s="46"/>
      <c r="C98" s="46"/>
      <c r="D98" s="46"/>
    </row>
    <row r="99" spans="1:4" x14ac:dyDescent="0.25">
      <c r="A99" s="46"/>
      <c r="B99" s="46"/>
      <c r="C99" s="46"/>
      <c r="D99" s="46"/>
    </row>
    <row r="100" spans="1:4" x14ac:dyDescent="0.25">
      <c r="A100" s="46"/>
      <c r="B100" s="46"/>
      <c r="C100" s="46"/>
      <c r="D100" s="46"/>
    </row>
    <row r="101" spans="1:4" x14ac:dyDescent="0.25">
      <c r="A101" s="46"/>
      <c r="B101" s="46"/>
      <c r="C101" s="46"/>
      <c r="D101" s="46"/>
    </row>
    <row r="102" spans="1:4" x14ac:dyDescent="0.25">
      <c r="A102" s="46"/>
      <c r="B102" s="46"/>
      <c r="C102" s="46"/>
      <c r="D102" s="46"/>
    </row>
    <row r="103" spans="1:4" x14ac:dyDescent="0.25">
      <c r="A103" s="46"/>
      <c r="B103" s="46"/>
      <c r="C103" s="46"/>
      <c r="D103" s="46"/>
    </row>
    <row r="104" spans="1:4" x14ac:dyDescent="0.25">
      <c r="A104" s="46"/>
      <c r="B104" s="46"/>
      <c r="C104" s="46"/>
      <c r="D104" s="46"/>
    </row>
    <row r="105" spans="1:4" x14ac:dyDescent="0.25">
      <c r="A105" s="46"/>
      <c r="B105" s="46"/>
      <c r="C105" s="46"/>
      <c r="D105" s="46"/>
    </row>
    <row r="106" spans="1:4" x14ac:dyDescent="0.25">
      <c r="A106" s="46"/>
      <c r="B106" s="46"/>
      <c r="C106" s="46"/>
      <c r="D106" s="46"/>
    </row>
    <row r="107" spans="1:4" x14ac:dyDescent="0.25">
      <c r="A107" s="46"/>
      <c r="B107" s="46"/>
      <c r="C107" s="46"/>
      <c r="D107" s="46"/>
    </row>
    <row r="108" spans="1:4" x14ac:dyDescent="0.25">
      <c r="A108" s="46"/>
      <c r="B108" s="46"/>
      <c r="C108" s="46"/>
      <c r="D108" s="46"/>
    </row>
    <row r="109" spans="1:4" x14ac:dyDescent="0.25">
      <c r="A109" s="46"/>
      <c r="B109" s="46"/>
      <c r="C109" s="46"/>
      <c r="D109" s="46"/>
    </row>
    <row r="110" spans="1:4" x14ac:dyDescent="0.25">
      <c r="A110" s="46"/>
      <c r="B110" s="46"/>
      <c r="C110" s="46"/>
      <c r="D110" s="46"/>
    </row>
    <row r="111" spans="1:4" x14ac:dyDescent="0.25">
      <c r="A111" s="46"/>
      <c r="B111" s="46"/>
      <c r="C111" s="46"/>
      <c r="D111" s="46"/>
    </row>
    <row r="112" spans="1:4" x14ac:dyDescent="0.25">
      <c r="A112" s="46"/>
      <c r="B112" s="46"/>
      <c r="C112" s="46"/>
      <c r="D112" s="46"/>
    </row>
    <row r="113" spans="1:4" x14ac:dyDescent="0.25">
      <c r="A113" s="46"/>
      <c r="B113" s="46"/>
      <c r="C113" s="46"/>
      <c r="D113" s="46"/>
    </row>
    <row r="114" spans="1:4" x14ac:dyDescent="0.25">
      <c r="A114" s="46"/>
      <c r="B114" s="46"/>
      <c r="C114" s="46"/>
      <c r="D114" s="46"/>
    </row>
    <row r="115" spans="1:4" x14ac:dyDescent="0.25">
      <c r="A115" s="46"/>
      <c r="B115" s="46"/>
      <c r="C115" s="46"/>
      <c r="D115" s="46"/>
    </row>
    <row r="116" spans="1:4" x14ac:dyDescent="0.25">
      <c r="A116" s="46"/>
      <c r="B116" s="46"/>
      <c r="C116" s="46"/>
      <c r="D116" s="46"/>
    </row>
    <row r="117" spans="1:4" x14ac:dyDescent="0.25">
      <c r="A117" s="46"/>
      <c r="B117" s="46"/>
      <c r="C117" s="46"/>
      <c r="D117" s="46"/>
    </row>
    <row r="118" spans="1:4" x14ac:dyDescent="0.25">
      <c r="A118" s="46"/>
      <c r="B118" s="46"/>
      <c r="C118" s="46"/>
      <c r="D118" s="46"/>
    </row>
    <row r="119" spans="1:4" x14ac:dyDescent="0.25">
      <c r="A119" s="46"/>
      <c r="B119" s="46"/>
      <c r="C119" s="46"/>
      <c r="D119" s="46"/>
    </row>
    <row r="120" spans="1:4" x14ac:dyDescent="0.25">
      <c r="A120" s="46"/>
      <c r="B120" s="46"/>
      <c r="C120" s="46"/>
      <c r="D120" s="46"/>
    </row>
    <row r="121" spans="1:4" x14ac:dyDescent="0.25">
      <c r="A121" s="46"/>
      <c r="B121" s="46"/>
      <c r="C121" s="46"/>
      <c r="D121" s="46"/>
    </row>
    <row r="122" spans="1:4" x14ac:dyDescent="0.25">
      <c r="A122" s="46"/>
      <c r="B122" s="46"/>
      <c r="C122" s="46"/>
      <c r="D122" s="46"/>
    </row>
    <row r="123" spans="1:4" x14ac:dyDescent="0.25">
      <c r="A123" s="46"/>
      <c r="B123" s="46"/>
      <c r="C123" s="46"/>
      <c r="D123" s="46"/>
    </row>
    <row r="124" spans="1:4" x14ac:dyDescent="0.25">
      <c r="A124" s="46"/>
      <c r="B124" s="46"/>
      <c r="C124" s="46"/>
      <c r="D124" s="46"/>
    </row>
    <row r="125" spans="1:4" x14ac:dyDescent="0.25">
      <c r="A125" s="46"/>
      <c r="B125" s="46"/>
      <c r="C125" s="46"/>
      <c r="D125" s="46"/>
    </row>
    <row r="126" spans="1:4" x14ac:dyDescent="0.25">
      <c r="A126" s="46"/>
      <c r="B126" s="46"/>
      <c r="C126" s="46"/>
      <c r="D126" s="46"/>
    </row>
    <row r="127" spans="1:4" x14ac:dyDescent="0.25">
      <c r="A127" s="46"/>
      <c r="B127" s="46"/>
      <c r="C127" s="46"/>
      <c r="D127" s="46"/>
    </row>
    <row r="128" spans="1:4" x14ac:dyDescent="0.25">
      <c r="A128" s="46"/>
      <c r="B128" s="46"/>
      <c r="C128" s="46"/>
      <c r="D128" s="46"/>
    </row>
    <row r="129" spans="1:4" x14ac:dyDescent="0.25">
      <c r="A129" s="46"/>
      <c r="B129" s="46"/>
      <c r="C129" s="46"/>
      <c r="D129" s="46"/>
    </row>
    <row r="130" spans="1:4" x14ac:dyDescent="0.25">
      <c r="A130" s="46"/>
      <c r="B130" s="46"/>
      <c r="C130" s="46"/>
      <c r="D130" s="46"/>
    </row>
    <row r="131" spans="1:4" x14ac:dyDescent="0.25">
      <c r="A131" s="46"/>
      <c r="B131" s="46"/>
      <c r="C131" s="46"/>
      <c r="D131" s="46"/>
    </row>
    <row r="132" spans="1:4" x14ac:dyDescent="0.25">
      <c r="A132" s="46"/>
      <c r="B132" s="46"/>
      <c r="C132" s="46"/>
      <c r="D132" s="46"/>
    </row>
    <row r="133" spans="1:4" x14ac:dyDescent="0.25">
      <c r="A133" s="46"/>
      <c r="B133" s="46"/>
      <c r="C133" s="46"/>
      <c r="D133" s="46"/>
    </row>
    <row r="134" spans="1:4" x14ac:dyDescent="0.25">
      <c r="A134" s="46"/>
      <c r="B134" s="46"/>
      <c r="C134" s="46"/>
      <c r="D134" s="46"/>
    </row>
    <row r="135" spans="1:4" x14ac:dyDescent="0.25">
      <c r="A135" s="46"/>
      <c r="B135" s="46"/>
      <c r="C135" s="46"/>
      <c r="D135" s="46"/>
    </row>
    <row r="136" spans="1:4" x14ac:dyDescent="0.25">
      <c r="A136" s="46"/>
      <c r="B136" s="46"/>
      <c r="C136" s="46"/>
      <c r="D136" s="46"/>
    </row>
  </sheetData>
  <sheetProtection algorithmName="SHA-512" hashValue="QZlXgLZr6qe+Wba5BMqBhFzwUBs2K8v1ahgn+EghxAu7ks/ILxVYnCWz0TydoTYxE9TUexAPfc/0/XjvA3fGJw==" saltValue="TNJMwH0s1Xfue6uvL0YPIA==" spinCount="100000" sheet="1" objects="1" scenarios="1" autoFilter="0"/>
  <mergeCells count="5">
    <mergeCell ref="B12:E12"/>
    <mergeCell ref="A2:B2"/>
    <mergeCell ref="A3:B3"/>
    <mergeCell ref="A4:B4"/>
    <mergeCell ref="A5:B5"/>
  </mergeCells>
  <phoneticPr fontId="11" type="noConversion"/>
  <pageMargins left="0.23622047244094491" right="0.23622047244094491" top="0.74803149606299213" bottom="0.74803149606299213" header="0.31496062992125984" footer="0.31496062992125984"/>
  <pageSetup paperSize="9" scale="88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75EF3963-D69F-410C-AAE5-1A5CD2FBA803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F5DDB803-778A-49A6-A0C1-7873D6D43A36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G5:G11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A8F6F-8346-4678-BEA9-E608474519C8}">
  <sheetPr codeName="Arkusz11">
    <pageSetUpPr fitToPage="1"/>
  </sheetPr>
  <dimension ref="A1:G133"/>
  <sheetViews>
    <sheetView zoomScaleNormal="100" zoomScaleSheetLayoutView="100" workbookViewId="0">
      <selection activeCell="B21" sqref="B21"/>
    </sheetView>
  </sheetViews>
  <sheetFormatPr defaultColWidth="9.1796875" defaultRowHeight="12.5" x14ac:dyDescent="0.25"/>
  <cols>
    <col min="1" max="1" width="4.7265625" style="6" customWidth="1"/>
    <col min="2" max="2" width="45.7265625" style="6" customWidth="1"/>
    <col min="3" max="3" width="17.7265625" style="6" customWidth="1"/>
    <col min="4" max="4" width="14.7265625" style="6" customWidth="1"/>
    <col min="5" max="6" width="15.7265625" style="7" customWidth="1"/>
    <col min="7" max="7" width="15.7265625" style="6" customWidth="1"/>
    <col min="8" max="16384" width="9.1796875" style="6"/>
  </cols>
  <sheetData>
    <row r="1" spans="1:7" ht="13" thickBot="1" x14ac:dyDescent="0.3"/>
    <row r="2" spans="1:7" ht="29.25" customHeight="1" thickBot="1" x14ac:dyDescent="0.3">
      <c r="A2" s="440" t="s">
        <v>38</v>
      </c>
      <c r="B2" s="441"/>
      <c r="C2" s="87" t="s">
        <v>189</v>
      </c>
      <c r="D2" s="88" t="s">
        <v>190</v>
      </c>
      <c r="E2" s="89"/>
      <c r="F2" s="89"/>
    </row>
    <row r="3" spans="1:7" ht="26.25" customHeight="1" thickBot="1" x14ac:dyDescent="0.3">
      <c r="A3" s="442" t="s">
        <v>39</v>
      </c>
      <c r="B3" s="443"/>
      <c r="C3" s="90" t="s">
        <v>61</v>
      </c>
      <c r="D3" s="91">
        <v>7</v>
      </c>
      <c r="E3" s="92"/>
      <c r="F3" s="92"/>
    </row>
    <row r="4" spans="1:7" ht="34.5" customHeight="1" thickBot="1" x14ac:dyDescent="0.3">
      <c r="A4" s="444" t="s">
        <v>345</v>
      </c>
      <c r="B4" s="445"/>
      <c r="C4" s="87" t="s">
        <v>346</v>
      </c>
      <c r="D4" s="88"/>
      <c r="E4" s="93"/>
      <c r="F4" s="94" t="s">
        <v>347</v>
      </c>
      <c r="G4" s="214" t="s">
        <v>344</v>
      </c>
    </row>
    <row r="5" spans="1:7" ht="37.5" customHeight="1" thickBot="1" x14ac:dyDescent="0.3">
      <c r="A5" s="446" t="s">
        <v>73</v>
      </c>
      <c r="B5" s="447"/>
      <c r="C5" s="95" t="s">
        <v>246</v>
      </c>
      <c r="D5" s="91"/>
      <c r="E5" s="93"/>
      <c r="F5" s="96">
        <f>SUBTOTAL(9,F7:F9)</f>
        <v>0</v>
      </c>
      <c r="G5" s="216">
        <f>SUBTOTAL(9,G7:G10)</f>
        <v>3</v>
      </c>
    </row>
    <row r="6" spans="1:7" ht="39.5" thickBot="1" x14ac:dyDescent="0.3">
      <c r="A6" s="113" t="s">
        <v>41</v>
      </c>
      <c r="B6" s="114" t="s">
        <v>342</v>
      </c>
      <c r="C6" s="115" t="s">
        <v>42</v>
      </c>
      <c r="D6" s="114" t="s">
        <v>43</v>
      </c>
      <c r="E6" s="114" t="s">
        <v>343</v>
      </c>
      <c r="F6" s="116" t="s">
        <v>187</v>
      </c>
      <c r="G6" s="17" t="s">
        <v>344</v>
      </c>
    </row>
    <row r="7" spans="1:7" s="102" customFormat="1" ht="25" x14ac:dyDescent="0.25">
      <c r="A7" s="97">
        <v>1</v>
      </c>
      <c r="B7" s="98" t="s">
        <v>271</v>
      </c>
      <c r="C7" s="99" t="s">
        <v>50</v>
      </c>
      <c r="D7" s="84"/>
      <c r="E7" s="100">
        <v>2</v>
      </c>
      <c r="F7" s="101">
        <f>IFERROR((D7 * E7),"-")</f>
        <v>0</v>
      </c>
      <c r="G7" s="217">
        <f>IF((OR(D7=0,D7="",NOT(ISNUMBER(D7))))=TRUE,1,0)</f>
        <v>1</v>
      </c>
    </row>
    <row r="8" spans="1:7" s="107" customFormat="1" ht="25" x14ac:dyDescent="0.25">
      <c r="A8" s="103">
        <v>2</v>
      </c>
      <c r="B8" s="104" t="s">
        <v>325</v>
      </c>
      <c r="C8" s="99" t="s">
        <v>50</v>
      </c>
      <c r="D8" s="85"/>
      <c r="E8" s="105">
        <v>4</v>
      </c>
      <c r="F8" s="106">
        <f>IFERROR((D8 * E8),"-")</f>
        <v>0</v>
      </c>
      <c r="G8" s="219">
        <f>IF((OR(D8=0,D8="",NOT(ISNUMBER(D8))))=TRUE,1,0)</f>
        <v>1</v>
      </c>
    </row>
    <row r="9" spans="1:7" ht="13.5" thickBot="1" x14ac:dyDescent="0.3">
      <c r="A9" s="108">
        <v>3</v>
      </c>
      <c r="B9" s="109" t="s">
        <v>317</v>
      </c>
      <c r="C9" s="110" t="s">
        <v>50</v>
      </c>
      <c r="D9" s="86"/>
      <c r="E9" s="111">
        <v>2</v>
      </c>
      <c r="F9" s="112">
        <f>IFERROR((D9 * E9),"-")</f>
        <v>0</v>
      </c>
      <c r="G9" s="218">
        <f>IF((OR(D9=0,D9="",NOT(ISNUMBER(D9))))=TRUE,1,0)</f>
        <v>1</v>
      </c>
    </row>
    <row r="10" spans="1:7" ht="13.5" thickBot="1" x14ac:dyDescent="0.35">
      <c r="A10" s="38"/>
      <c r="B10" s="438" t="s">
        <v>306</v>
      </c>
      <c r="C10" s="439"/>
      <c r="D10" s="439"/>
      <c r="E10" s="439"/>
      <c r="F10" s="271">
        <f>SUM(F7:F9)</f>
        <v>0</v>
      </c>
      <c r="G10" s="40"/>
    </row>
    <row r="11" spans="1:7" x14ac:dyDescent="0.25">
      <c r="A11" s="41"/>
      <c r="B11" s="41"/>
      <c r="C11" s="41"/>
      <c r="D11" s="45"/>
    </row>
    <row r="12" spans="1:7" x14ac:dyDescent="0.25">
      <c r="A12" s="41"/>
      <c r="B12" s="41"/>
      <c r="C12" s="41"/>
      <c r="D12" s="41"/>
    </row>
    <row r="13" spans="1:7" x14ac:dyDescent="0.25">
      <c r="A13" s="41"/>
      <c r="B13" s="41"/>
      <c r="C13" s="41"/>
      <c r="D13" s="41"/>
    </row>
    <row r="14" spans="1:7" x14ac:dyDescent="0.25">
      <c r="A14" s="41"/>
      <c r="B14" s="41"/>
      <c r="C14" s="41"/>
      <c r="D14" s="41"/>
    </row>
    <row r="15" spans="1:7" x14ac:dyDescent="0.25">
      <c r="A15" s="41"/>
      <c r="B15" s="41"/>
      <c r="C15" s="41"/>
      <c r="D15" s="41"/>
    </row>
    <row r="16" spans="1:7" x14ac:dyDescent="0.25">
      <c r="A16" s="41"/>
      <c r="B16" s="41"/>
      <c r="C16" s="41"/>
      <c r="D16" s="41"/>
    </row>
    <row r="17" spans="1:4" x14ac:dyDescent="0.25">
      <c r="A17" s="41"/>
      <c r="B17" s="41"/>
      <c r="C17" s="41"/>
      <c r="D17" s="41"/>
    </row>
    <row r="18" spans="1:4" x14ac:dyDescent="0.25">
      <c r="A18" s="41"/>
      <c r="B18" s="41"/>
      <c r="C18" s="41"/>
      <c r="D18" s="41"/>
    </row>
    <row r="19" spans="1:4" x14ac:dyDescent="0.25">
      <c r="A19" s="41"/>
      <c r="B19" s="41"/>
      <c r="C19" s="41"/>
      <c r="D19" s="41"/>
    </row>
    <row r="20" spans="1:4" x14ac:dyDescent="0.25">
      <c r="A20" s="41"/>
      <c r="B20" s="41"/>
      <c r="C20" s="41"/>
      <c r="D20" s="41"/>
    </row>
    <row r="21" spans="1:4" x14ac:dyDescent="0.25">
      <c r="A21" s="41"/>
      <c r="B21" s="41"/>
      <c r="C21" s="41"/>
      <c r="D21" s="41"/>
    </row>
    <row r="22" spans="1:4" x14ac:dyDescent="0.25">
      <c r="A22" s="41"/>
      <c r="B22" s="41"/>
      <c r="C22" s="41"/>
      <c r="D22" s="41"/>
    </row>
    <row r="23" spans="1:4" x14ac:dyDescent="0.25">
      <c r="A23" s="46"/>
      <c r="B23" s="46"/>
      <c r="C23" s="46"/>
      <c r="D23" s="46"/>
    </row>
    <row r="24" spans="1:4" x14ac:dyDescent="0.25">
      <c r="A24" s="46"/>
      <c r="B24" s="46"/>
      <c r="C24" s="46"/>
      <c r="D24" s="46"/>
    </row>
    <row r="25" spans="1:4" ht="16.5" customHeight="1" x14ac:dyDescent="0.25">
      <c r="A25" s="46"/>
      <c r="B25" s="46"/>
      <c r="C25" s="46"/>
      <c r="D25" s="46"/>
    </row>
    <row r="26" spans="1:4" x14ac:dyDescent="0.25">
      <c r="A26" s="46"/>
      <c r="B26" s="46"/>
      <c r="C26" s="46"/>
      <c r="D26" s="46"/>
    </row>
    <row r="27" spans="1:4" x14ac:dyDescent="0.25">
      <c r="A27" s="46"/>
      <c r="B27" s="46"/>
      <c r="C27" s="46"/>
      <c r="D27" s="46"/>
    </row>
    <row r="28" spans="1:4" x14ac:dyDescent="0.25">
      <c r="A28" s="46"/>
      <c r="B28" s="46"/>
      <c r="C28" s="46"/>
      <c r="D28" s="46"/>
    </row>
    <row r="29" spans="1:4" x14ac:dyDescent="0.25">
      <c r="A29" s="46"/>
      <c r="B29" s="46"/>
      <c r="C29" s="46"/>
      <c r="D29" s="46"/>
    </row>
    <row r="30" spans="1:4" x14ac:dyDescent="0.25">
      <c r="A30" s="46"/>
      <c r="B30" s="46"/>
      <c r="C30" s="46"/>
      <c r="D30" s="46"/>
    </row>
    <row r="31" spans="1:4" x14ac:dyDescent="0.25">
      <c r="A31" s="46"/>
      <c r="B31" s="46"/>
      <c r="C31" s="46"/>
      <c r="D31" s="46"/>
    </row>
    <row r="32" spans="1:4" x14ac:dyDescent="0.25">
      <c r="A32" s="46"/>
      <c r="B32" s="46"/>
      <c r="C32" s="46"/>
      <c r="D32" s="46"/>
    </row>
    <row r="33" spans="1:4" x14ac:dyDescent="0.25">
      <c r="A33" s="46"/>
      <c r="B33" s="46"/>
      <c r="C33" s="46"/>
      <c r="D33" s="46"/>
    </row>
    <row r="34" spans="1:4" x14ac:dyDescent="0.25">
      <c r="A34" s="46"/>
      <c r="B34" s="46"/>
      <c r="C34" s="46"/>
      <c r="D34" s="46"/>
    </row>
    <row r="35" spans="1:4" x14ac:dyDescent="0.25">
      <c r="A35" s="46"/>
      <c r="B35" s="46"/>
      <c r="C35" s="46"/>
      <c r="D35" s="46"/>
    </row>
    <row r="36" spans="1:4" x14ac:dyDescent="0.25">
      <c r="A36" s="46"/>
      <c r="B36" s="46"/>
      <c r="C36" s="46"/>
      <c r="D36" s="46"/>
    </row>
    <row r="37" spans="1:4" x14ac:dyDescent="0.25">
      <c r="A37" s="46"/>
      <c r="B37" s="46"/>
      <c r="C37" s="46"/>
      <c r="D37" s="46"/>
    </row>
    <row r="38" spans="1:4" x14ac:dyDescent="0.25">
      <c r="A38" s="46"/>
      <c r="B38" s="46"/>
      <c r="C38" s="46"/>
      <c r="D38" s="46"/>
    </row>
    <row r="39" spans="1:4" x14ac:dyDescent="0.25">
      <c r="A39" s="46"/>
      <c r="B39" s="46"/>
      <c r="C39" s="46"/>
      <c r="D39" s="46"/>
    </row>
    <row r="40" spans="1:4" x14ac:dyDescent="0.25">
      <c r="A40" s="46"/>
      <c r="B40" s="46"/>
      <c r="C40" s="46"/>
      <c r="D40" s="46"/>
    </row>
    <row r="41" spans="1:4" x14ac:dyDescent="0.25">
      <c r="A41" s="46"/>
      <c r="B41" s="46"/>
      <c r="C41" s="46"/>
      <c r="D41" s="46"/>
    </row>
    <row r="42" spans="1:4" x14ac:dyDescent="0.25">
      <c r="A42" s="46"/>
      <c r="B42" s="46"/>
      <c r="C42" s="46"/>
      <c r="D42" s="46"/>
    </row>
    <row r="43" spans="1:4" x14ac:dyDescent="0.25">
      <c r="A43" s="46"/>
      <c r="B43" s="46"/>
      <c r="C43" s="46"/>
      <c r="D43" s="46"/>
    </row>
    <row r="44" spans="1:4" x14ac:dyDescent="0.25">
      <c r="A44" s="46"/>
      <c r="B44" s="46"/>
      <c r="C44" s="46"/>
      <c r="D44" s="46"/>
    </row>
    <row r="45" spans="1:4" x14ac:dyDescent="0.25">
      <c r="A45" s="46"/>
      <c r="B45" s="46"/>
      <c r="C45" s="46"/>
      <c r="D45" s="46"/>
    </row>
    <row r="46" spans="1:4" x14ac:dyDescent="0.25">
      <c r="A46" s="46"/>
      <c r="B46" s="46"/>
      <c r="C46" s="46"/>
      <c r="D46" s="46"/>
    </row>
    <row r="47" spans="1:4" x14ac:dyDescent="0.25">
      <c r="A47" s="46"/>
      <c r="B47" s="46"/>
      <c r="C47" s="46"/>
      <c r="D47" s="46"/>
    </row>
    <row r="48" spans="1:4" x14ac:dyDescent="0.25">
      <c r="A48" s="46"/>
      <c r="B48" s="46"/>
      <c r="C48" s="46"/>
      <c r="D48" s="46"/>
    </row>
    <row r="49" spans="1:4" x14ac:dyDescent="0.25">
      <c r="A49" s="46"/>
      <c r="B49" s="46"/>
      <c r="C49" s="46"/>
      <c r="D49" s="46"/>
    </row>
    <row r="50" spans="1:4" x14ac:dyDescent="0.25">
      <c r="A50" s="46"/>
      <c r="B50" s="46"/>
      <c r="C50" s="46"/>
      <c r="D50" s="46"/>
    </row>
    <row r="51" spans="1:4" x14ac:dyDescent="0.25">
      <c r="A51" s="46"/>
      <c r="B51" s="46"/>
      <c r="C51" s="46"/>
      <c r="D51" s="46"/>
    </row>
    <row r="52" spans="1:4" x14ac:dyDescent="0.25">
      <c r="A52" s="46"/>
      <c r="B52" s="46"/>
      <c r="C52" s="46"/>
      <c r="D52" s="46"/>
    </row>
    <row r="53" spans="1:4" x14ac:dyDescent="0.25">
      <c r="A53" s="46"/>
      <c r="B53" s="46"/>
      <c r="C53" s="46"/>
      <c r="D53" s="46"/>
    </row>
    <row r="54" spans="1:4" x14ac:dyDescent="0.25">
      <c r="A54" s="46"/>
      <c r="B54" s="46"/>
      <c r="C54" s="46"/>
      <c r="D54" s="46"/>
    </row>
    <row r="55" spans="1:4" x14ac:dyDescent="0.25">
      <c r="A55" s="46"/>
      <c r="B55" s="46"/>
      <c r="C55" s="46"/>
      <c r="D55" s="46"/>
    </row>
    <row r="56" spans="1:4" x14ac:dyDescent="0.25">
      <c r="A56" s="46"/>
      <c r="B56" s="46"/>
      <c r="C56" s="46"/>
      <c r="D56" s="46"/>
    </row>
    <row r="57" spans="1:4" x14ac:dyDescent="0.25">
      <c r="A57" s="46"/>
      <c r="B57" s="46"/>
      <c r="C57" s="46"/>
      <c r="D57" s="46"/>
    </row>
    <row r="58" spans="1:4" x14ac:dyDescent="0.25">
      <c r="A58" s="46"/>
      <c r="B58" s="46"/>
      <c r="C58" s="46"/>
      <c r="D58" s="46"/>
    </row>
    <row r="59" spans="1:4" x14ac:dyDescent="0.25">
      <c r="A59" s="46"/>
      <c r="B59" s="46"/>
      <c r="C59" s="46"/>
      <c r="D59" s="46"/>
    </row>
    <row r="60" spans="1:4" x14ac:dyDescent="0.25">
      <c r="A60" s="46"/>
      <c r="B60" s="46"/>
      <c r="C60" s="46"/>
      <c r="D60" s="46"/>
    </row>
    <row r="61" spans="1:4" x14ac:dyDescent="0.25">
      <c r="A61" s="46"/>
      <c r="B61" s="46"/>
      <c r="C61" s="46"/>
      <c r="D61" s="46"/>
    </row>
    <row r="62" spans="1:4" x14ac:dyDescent="0.25">
      <c r="A62" s="46"/>
      <c r="B62" s="46"/>
      <c r="C62" s="46"/>
      <c r="D62" s="46"/>
    </row>
    <row r="63" spans="1:4" x14ac:dyDescent="0.25">
      <c r="A63" s="46"/>
      <c r="B63" s="46"/>
      <c r="C63" s="46"/>
      <c r="D63" s="46"/>
    </row>
    <row r="64" spans="1:4" x14ac:dyDescent="0.25">
      <c r="A64" s="46"/>
      <c r="B64" s="46"/>
      <c r="C64" s="46"/>
      <c r="D64" s="46"/>
    </row>
    <row r="65" spans="1:4" x14ac:dyDescent="0.25">
      <c r="A65" s="46"/>
      <c r="B65" s="46"/>
      <c r="C65" s="46"/>
      <c r="D65" s="46"/>
    </row>
    <row r="66" spans="1:4" x14ac:dyDescent="0.25">
      <c r="A66" s="46"/>
      <c r="B66" s="46"/>
      <c r="C66" s="46"/>
      <c r="D66" s="46"/>
    </row>
    <row r="67" spans="1:4" x14ac:dyDescent="0.25">
      <c r="A67" s="46"/>
      <c r="B67" s="46"/>
      <c r="C67" s="46"/>
      <c r="D67" s="46"/>
    </row>
    <row r="68" spans="1:4" x14ac:dyDescent="0.25">
      <c r="A68" s="46"/>
      <c r="B68" s="46"/>
      <c r="C68" s="46"/>
      <c r="D68" s="46"/>
    </row>
    <row r="69" spans="1:4" x14ac:dyDescent="0.25">
      <c r="A69" s="46"/>
      <c r="B69" s="46"/>
      <c r="C69" s="46"/>
      <c r="D69" s="46"/>
    </row>
    <row r="70" spans="1:4" x14ac:dyDescent="0.25">
      <c r="A70" s="46"/>
      <c r="B70" s="46"/>
      <c r="C70" s="46"/>
      <c r="D70" s="46"/>
    </row>
    <row r="71" spans="1:4" x14ac:dyDescent="0.25">
      <c r="A71" s="46"/>
      <c r="B71" s="46"/>
      <c r="C71" s="46"/>
      <c r="D71" s="46"/>
    </row>
    <row r="72" spans="1:4" x14ac:dyDescent="0.25">
      <c r="A72" s="46"/>
      <c r="B72" s="46"/>
      <c r="C72" s="46"/>
      <c r="D72" s="46"/>
    </row>
    <row r="73" spans="1:4" x14ac:dyDescent="0.25">
      <c r="A73" s="46"/>
      <c r="B73" s="46"/>
      <c r="C73" s="46"/>
      <c r="D73" s="46"/>
    </row>
    <row r="74" spans="1:4" x14ac:dyDescent="0.25">
      <c r="A74" s="46"/>
      <c r="B74" s="46"/>
      <c r="C74" s="46"/>
      <c r="D74" s="46"/>
    </row>
    <row r="75" spans="1:4" x14ac:dyDescent="0.25">
      <c r="A75" s="46"/>
      <c r="B75" s="46"/>
      <c r="C75" s="46"/>
      <c r="D75" s="46"/>
    </row>
    <row r="76" spans="1:4" x14ac:dyDescent="0.25">
      <c r="A76" s="46"/>
      <c r="B76" s="46"/>
      <c r="C76" s="46"/>
      <c r="D76" s="46"/>
    </row>
    <row r="77" spans="1:4" x14ac:dyDescent="0.25">
      <c r="A77" s="46"/>
      <c r="B77" s="46"/>
      <c r="C77" s="46"/>
      <c r="D77" s="46"/>
    </row>
    <row r="78" spans="1:4" x14ac:dyDescent="0.25">
      <c r="A78" s="46"/>
      <c r="B78" s="46"/>
      <c r="C78" s="46"/>
      <c r="D78" s="46"/>
    </row>
    <row r="79" spans="1:4" x14ac:dyDescent="0.25">
      <c r="A79" s="46"/>
      <c r="B79" s="46"/>
      <c r="C79" s="46"/>
      <c r="D79" s="46"/>
    </row>
    <row r="80" spans="1:4" x14ac:dyDescent="0.25">
      <c r="A80" s="46"/>
      <c r="B80" s="46"/>
      <c r="C80" s="46"/>
      <c r="D80" s="46"/>
    </row>
    <row r="81" spans="1:4" x14ac:dyDescent="0.25">
      <c r="A81" s="46"/>
      <c r="B81" s="46"/>
      <c r="C81" s="46"/>
      <c r="D81" s="46"/>
    </row>
    <row r="82" spans="1:4" x14ac:dyDescent="0.25">
      <c r="A82" s="46"/>
      <c r="B82" s="46"/>
      <c r="C82" s="46"/>
      <c r="D82" s="46"/>
    </row>
    <row r="83" spans="1:4" x14ac:dyDescent="0.25">
      <c r="A83" s="46"/>
      <c r="B83" s="46"/>
      <c r="C83" s="46"/>
      <c r="D83" s="46"/>
    </row>
    <row r="84" spans="1:4" x14ac:dyDescent="0.25">
      <c r="A84" s="46"/>
      <c r="B84" s="46"/>
      <c r="C84" s="46"/>
      <c r="D84" s="46"/>
    </row>
    <row r="85" spans="1:4" x14ac:dyDescent="0.25">
      <c r="A85" s="46"/>
      <c r="B85" s="46"/>
      <c r="C85" s="46"/>
      <c r="D85" s="46"/>
    </row>
    <row r="86" spans="1:4" x14ac:dyDescent="0.25">
      <c r="A86" s="46"/>
      <c r="B86" s="46"/>
      <c r="C86" s="46"/>
      <c r="D86" s="46"/>
    </row>
    <row r="87" spans="1:4" x14ac:dyDescent="0.25">
      <c r="A87" s="46"/>
      <c r="B87" s="46"/>
      <c r="C87" s="46"/>
      <c r="D87" s="46"/>
    </row>
    <row r="88" spans="1:4" x14ac:dyDescent="0.25">
      <c r="A88" s="46"/>
      <c r="B88" s="46"/>
      <c r="C88" s="46"/>
      <c r="D88" s="46"/>
    </row>
    <row r="89" spans="1:4" x14ac:dyDescent="0.25">
      <c r="A89" s="46"/>
      <c r="B89" s="46"/>
      <c r="C89" s="46"/>
      <c r="D89" s="46"/>
    </row>
    <row r="90" spans="1:4" x14ac:dyDescent="0.25">
      <c r="A90" s="46"/>
      <c r="B90" s="46"/>
      <c r="C90" s="46"/>
      <c r="D90" s="46"/>
    </row>
    <row r="91" spans="1:4" x14ac:dyDescent="0.25">
      <c r="A91" s="46"/>
      <c r="B91" s="46"/>
      <c r="C91" s="46"/>
      <c r="D91" s="46"/>
    </row>
    <row r="92" spans="1:4" x14ac:dyDescent="0.25">
      <c r="A92" s="46"/>
      <c r="B92" s="46"/>
      <c r="C92" s="46"/>
      <c r="D92" s="46"/>
    </row>
    <row r="93" spans="1:4" x14ac:dyDescent="0.25">
      <c r="A93" s="46"/>
      <c r="B93" s="46"/>
      <c r="C93" s="46"/>
      <c r="D93" s="46"/>
    </row>
    <row r="94" spans="1:4" x14ac:dyDescent="0.25">
      <c r="A94" s="46"/>
      <c r="B94" s="46"/>
      <c r="C94" s="46"/>
      <c r="D94" s="46"/>
    </row>
    <row r="95" spans="1:4" x14ac:dyDescent="0.25">
      <c r="A95" s="46"/>
      <c r="B95" s="46"/>
      <c r="C95" s="46"/>
      <c r="D95" s="46"/>
    </row>
    <row r="96" spans="1:4" x14ac:dyDescent="0.25">
      <c r="A96" s="46"/>
      <c r="B96" s="46"/>
      <c r="C96" s="46"/>
      <c r="D96" s="46"/>
    </row>
    <row r="97" spans="1:4" x14ac:dyDescent="0.25">
      <c r="A97" s="46"/>
      <c r="B97" s="46"/>
      <c r="C97" s="46"/>
      <c r="D97" s="46"/>
    </row>
    <row r="98" spans="1:4" x14ac:dyDescent="0.25">
      <c r="A98" s="46"/>
      <c r="B98" s="46"/>
      <c r="C98" s="46"/>
      <c r="D98" s="46"/>
    </row>
    <row r="99" spans="1:4" x14ac:dyDescent="0.25">
      <c r="A99" s="46"/>
      <c r="B99" s="46"/>
      <c r="C99" s="46"/>
      <c r="D99" s="46"/>
    </row>
    <row r="100" spans="1:4" x14ac:dyDescent="0.25">
      <c r="A100" s="46"/>
      <c r="B100" s="46"/>
      <c r="C100" s="46"/>
      <c r="D100" s="46"/>
    </row>
    <row r="101" spans="1:4" x14ac:dyDescent="0.25">
      <c r="A101" s="46"/>
      <c r="B101" s="46"/>
      <c r="C101" s="46"/>
      <c r="D101" s="46"/>
    </row>
    <row r="102" spans="1:4" x14ac:dyDescent="0.25">
      <c r="A102" s="46"/>
      <c r="B102" s="46"/>
      <c r="C102" s="46"/>
      <c r="D102" s="46"/>
    </row>
    <row r="103" spans="1:4" x14ac:dyDescent="0.25">
      <c r="A103" s="46"/>
      <c r="B103" s="46"/>
      <c r="C103" s="46"/>
      <c r="D103" s="46"/>
    </row>
    <row r="104" spans="1:4" x14ac:dyDescent="0.25">
      <c r="A104" s="46"/>
      <c r="B104" s="46"/>
      <c r="C104" s="46"/>
      <c r="D104" s="46"/>
    </row>
    <row r="105" spans="1:4" x14ac:dyDescent="0.25">
      <c r="A105" s="46"/>
      <c r="B105" s="46"/>
      <c r="C105" s="46"/>
      <c r="D105" s="46"/>
    </row>
    <row r="106" spans="1:4" x14ac:dyDescent="0.25">
      <c r="A106" s="46"/>
      <c r="B106" s="46"/>
      <c r="C106" s="46"/>
      <c r="D106" s="46"/>
    </row>
    <row r="107" spans="1:4" x14ac:dyDescent="0.25">
      <c r="A107" s="46"/>
      <c r="B107" s="46"/>
      <c r="C107" s="46"/>
      <c r="D107" s="46"/>
    </row>
    <row r="108" spans="1:4" x14ac:dyDescent="0.25">
      <c r="A108" s="46"/>
      <c r="B108" s="46"/>
      <c r="C108" s="46"/>
      <c r="D108" s="46"/>
    </row>
    <row r="109" spans="1:4" x14ac:dyDescent="0.25">
      <c r="A109" s="46"/>
      <c r="B109" s="46"/>
      <c r="C109" s="46"/>
      <c r="D109" s="46"/>
    </row>
    <row r="110" spans="1:4" x14ac:dyDescent="0.25">
      <c r="A110" s="46"/>
      <c r="B110" s="46"/>
      <c r="C110" s="46"/>
      <c r="D110" s="46"/>
    </row>
    <row r="111" spans="1:4" x14ac:dyDescent="0.25">
      <c r="A111" s="46"/>
      <c r="B111" s="46"/>
      <c r="C111" s="46"/>
      <c r="D111" s="46"/>
    </row>
    <row r="112" spans="1:4" x14ac:dyDescent="0.25">
      <c r="A112" s="46"/>
      <c r="B112" s="46"/>
      <c r="C112" s="46"/>
      <c r="D112" s="46"/>
    </row>
    <row r="113" spans="1:4" x14ac:dyDescent="0.25">
      <c r="A113" s="46"/>
      <c r="B113" s="46"/>
      <c r="C113" s="46"/>
      <c r="D113" s="46"/>
    </row>
    <row r="114" spans="1:4" x14ac:dyDescent="0.25">
      <c r="A114" s="46"/>
      <c r="B114" s="46"/>
      <c r="C114" s="46"/>
      <c r="D114" s="46"/>
    </row>
    <row r="115" spans="1:4" x14ac:dyDescent="0.25">
      <c r="A115" s="46"/>
      <c r="B115" s="46"/>
      <c r="C115" s="46"/>
      <c r="D115" s="46"/>
    </row>
    <row r="116" spans="1:4" x14ac:dyDescent="0.25">
      <c r="A116" s="46"/>
      <c r="B116" s="46"/>
      <c r="C116" s="46"/>
      <c r="D116" s="46"/>
    </row>
    <row r="117" spans="1:4" x14ac:dyDescent="0.25">
      <c r="A117" s="46"/>
      <c r="B117" s="46"/>
      <c r="C117" s="46"/>
      <c r="D117" s="46"/>
    </row>
    <row r="118" spans="1:4" x14ac:dyDescent="0.25">
      <c r="A118" s="46"/>
      <c r="B118" s="46"/>
      <c r="C118" s="46"/>
      <c r="D118" s="46"/>
    </row>
    <row r="119" spans="1:4" x14ac:dyDescent="0.25">
      <c r="A119" s="46"/>
      <c r="B119" s="46"/>
      <c r="C119" s="46"/>
      <c r="D119" s="46"/>
    </row>
    <row r="120" spans="1:4" x14ac:dyDescent="0.25">
      <c r="A120" s="46"/>
      <c r="B120" s="46"/>
      <c r="C120" s="46"/>
      <c r="D120" s="46"/>
    </row>
    <row r="121" spans="1:4" x14ac:dyDescent="0.25">
      <c r="A121" s="46"/>
      <c r="B121" s="46"/>
      <c r="C121" s="46"/>
      <c r="D121" s="46"/>
    </row>
    <row r="122" spans="1:4" x14ac:dyDescent="0.25">
      <c r="A122" s="46"/>
      <c r="B122" s="46"/>
      <c r="C122" s="46"/>
      <c r="D122" s="46"/>
    </row>
    <row r="123" spans="1:4" x14ac:dyDescent="0.25">
      <c r="A123" s="46"/>
      <c r="B123" s="46"/>
      <c r="C123" s="46"/>
      <c r="D123" s="46"/>
    </row>
    <row r="124" spans="1:4" x14ac:dyDescent="0.25">
      <c r="A124" s="46"/>
      <c r="B124" s="46"/>
      <c r="C124" s="46"/>
      <c r="D124" s="46"/>
    </row>
    <row r="125" spans="1:4" x14ac:dyDescent="0.25">
      <c r="A125" s="46"/>
      <c r="B125" s="46"/>
      <c r="C125" s="46"/>
      <c r="D125" s="46"/>
    </row>
    <row r="126" spans="1:4" x14ac:dyDescent="0.25">
      <c r="A126" s="46"/>
      <c r="B126" s="46"/>
      <c r="C126" s="46"/>
      <c r="D126" s="46"/>
    </row>
    <row r="127" spans="1:4" x14ac:dyDescent="0.25">
      <c r="A127" s="46"/>
      <c r="B127" s="46"/>
      <c r="C127" s="46"/>
      <c r="D127" s="46"/>
    </row>
    <row r="128" spans="1:4" x14ac:dyDescent="0.25">
      <c r="A128" s="46"/>
      <c r="B128" s="46"/>
      <c r="C128" s="46"/>
      <c r="D128" s="46"/>
    </row>
    <row r="129" spans="1:4" x14ac:dyDescent="0.25">
      <c r="A129" s="46"/>
      <c r="B129" s="46"/>
      <c r="C129" s="46"/>
      <c r="D129" s="46"/>
    </row>
    <row r="130" spans="1:4" x14ac:dyDescent="0.25">
      <c r="A130" s="46"/>
      <c r="B130" s="46"/>
      <c r="C130" s="46"/>
      <c r="D130" s="46"/>
    </row>
    <row r="131" spans="1:4" x14ac:dyDescent="0.25">
      <c r="A131" s="46"/>
      <c r="B131" s="46"/>
      <c r="C131" s="46"/>
      <c r="D131" s="46"/>
    </row>
    <row r="132" spans="1:4" x14ac:dyDescent="0.25">
      <c r="A132" s="46"/>
      <c r="B132" s="46"/>
      <c r="C132" s="46"/>
      <c r="D132" s="46"/>
    </row>
    <row r="133" spans="1:4" x14ac:dyDescent="0.25">
      <c r="A133" s="46"/>
      <c r="B133" s="46"/>
      <c r="C133" s="46"/>
      <c r="D133" s="46"/>
    </row>
  </sheetData>
  <sheetProtection algorithmName="SHA-512" hashValue="V6Cf/IgxrqSmf/7mHCkI4la3aJ9Esq1Eh0yABu+JeNWP1REnNoF89yNPhNBphQOnoGEg933FlTSuUxy5SX7VYQ==" saltValue="m5ydm0xSH0lEPzWpWvM1Hw==" spinCount="100000" sheet="1" objects="1" scenarios="1" autoFilter="0"/>
  <mergeCells count="5">
    <mergeCell ref="B10:E10"/>
    <mergeCell ref="A2:B2"/>
    <mergeCell ref="A3:B3"/>
    <mergeCell ref="A4:B4"/>
    <mergeCell ref="A5:B5"/>
  </mergeCells>
  <phoneticPr fontId="11" type="noConversion"/>
  <pageMargins left="0.23622047244094491" right="0.23622047244094491" top="0.74803149606299213" bottom="0.74803149606299213" header="0.31496062992125984" footer="0.31496062992125984"/>
  <pageSetup paperSize="9" scale="88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B9A322A8-C9E2-4C59-B63B-8EFF8DA39663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FAE620F6-3220-460B-84B1-65B8F0565FF9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G5:G9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2EA0F-E76F-419B-8FA4-3D77B3AD0F20}">
  <sheetPr codeName="Arkusz12">
    <pageSetUpPr fitToPage="1"/>
  </sheetPr>
  <dimension ref="A1:G156"/>
  <sheetViews>
    <sheetView zoomScaleNormal="100" zoomScaleSheetLayoutView="100" workbookViewId="0">
      <selection activeCell="B21" sqref="B21"/>
    </sheetView>
  </sheetViews>
  <sheetFormatPr defaultColWidth="9.1796875" defaultRowHeight="12.5" x14ac:dyDescent="0.25"/>
  <cols>
    <col min="1" max="1" width="4.7265625" style="6" customWidth="1"/>
    <col min="2" max="2" width="45.7265625" style="6" customWidth="1"/>
    <col min="3" max="3" width="17.7265625" style="6" customWidth="1"/>
    <col min="4" max="4" width="14.7265625" style="6" customWidth="1"/>
    <col min="5" max="6" width="15.7265625" style="7" customWidth="1"/>
    <col min="7" max="7" width="15.7265625" style="6" customWidth="1"/>
    <col min="8" max="16384" width="9.1796875" style="6"/>
  </cols>
  <sheetData>
    <row r="1" spans="1:7" ht="13" thickBot="1" x14ac:dyDescent="0.3"/>
    <row r="2" spans="1:7" ht="27" customHeight="1" thickBot="1" x14ac:dyDescent="0.3">
      <c r="A2" s="427" t="s">
        <v>38</v>
      </c>
      <c r="B2" s="428"/>
      <c r="C2" s="15" t="s">
        <v>189</v>
      </c>
      <c r="D2" s="8" t="s">
        <v>190</v>
      </c>
      <c r="E2" s="9"/>
      <c r="F2" s="9"/>
    </row>
    <row r="3" spans="1:7" ht="25.5" customHeight="1" thickBot="1" x14ac:dyDescent="0.3">
      <c r="A3" s="429" t="s">
        <v>39</v>
      </c>
      <c r="B3" s="430"/>
      <c r="C3" s="8" t="s">
        <v>61</v>
      </c>
      <c r="D3" s="8">
        <v>8</v>
      </c>
      <c r="E3" s="11"/>
      <c r="F3" s="11"/>
    </row>
    <row r="4" spans="1:7" ht="34.5" customHeight="1" thickBot="1" x14ac:dyDescent="0.3">
      <c r="A4" s="448" t="s">
        <v>345</v>
      </c>
      <c r="B4" s="449"/>
      <c r="C4" s="10" t="s">
        <v>346</v>
      </c>
      <c r="D4" s="10"/>
      <c r="E4" s="12"/>
      <c r="F4" s="13" t="s">
        <v>347</v>
      </c>
      <c r="G4" s="214" t="s">
        <v>344</v>
      </c>
    </row>
    <row r="5" spans="1:7" s="102" customFormat="1" ht="30.75" customHeight="1" thickBot="1" x14ac:dyDescent="0.3">
      <c r="A5" s="436" t="s">
        <v>75</v>
      </c>
      <c r="B5" s="450"/>
      <c r="C5" s="14" t="s">
        <v>333</v>
      </c>
      <c r="D5" s="117"/>
      <c r="E5" s="12"/>
      <c r="F5" s="16">
        <f>SUBTOTAL(9,F7:F15)</f>
        <v>0</v>
      </c>
      <c r="G5" s="216">
        <f>SUBTOTAL(9,G7:G16)</f>
        <v>9</v>
      </c>
    </row>
    <row r="6" spans="1:7" ht="39.5" thickBot="1" x14ac:dyDescent="0.3">
      <c r="A6" s="47" t="s">
        <v>41</v>
      </c>
      <c r="B6" s="47" t="s">
        <v>342</v>
      </c>
      <c r="C6" s="48" t="s">
        <v>42</v>
      </c>
      <c r="D6" s="47" t="s">
        <v>43</v>
      </c>
      <c r="E6" s="47" t="s">
        <v>343</v>
      </c>
      <c r="F6" s="49" t="s">
        <v>187</v>
      </c>
      <c r="G6" s="17" t="s">
        <v>344</v>
      </c>
    </row>
    <row r="7" spans="1:7" ht="13" x14ac:dyDescent="0.25">
      <c r="A7" s="118">
        <v>1</v>
      </c>
      <c r="B7" s="76" t="s">
        <v>315</v>
      </c>
      <c r="C7" s="119" t="s">
        <v>50</v>
      </c>
      <c r="D7" s="1"/>
      <c r="E7" s="21">
        <v>2</v>
      </c>
      <c r="F7" s="22">
        <f t="shared" ref="F7:F15" si="0">IFERROR((D7 * E7),"-")</f>
        <v>0</v>
      </c>
      <c r="G7" s="217">
        <f t="shared" ref="G7:G15" si="1">IF((OR(D7=0,D7="",NOT(ISNUMBER(D7))))=TRUE,1,0)</f>
        <v>1</v>
      </c>
    </row>
    <row r="8" spans="1:7" ht="37.5" x14ac:dyDescent="0.25">
      <c r="A8" s="120">
        <v>2</v>
      </c>
      <c r="B8" s="76" t="s">
        <v>282</v>
      </c>
      <c r="C8" s="119" t="s">
        <v>50</v>
      </c>
      <c r="D8" s="1"/>
      <c r="E8" s="21">
        <v>2</v>
      </c>
      <c r="F8" s="27">
        <f t="shared" si="0"/>
        <v>0</v>
      </c>
      <c r="G8" s="215">
        <f t="shared" si="1"/>
        <v>1</v>
      </c>
    </row>
    <row r="9" spans="1:7" ht="13" x14ac:dyDescent="0.25">
      <c r="A9" s="120">
        <v>3</v>
      </c>
      <c r="B9" s="61" t="s">
        <v>157</v>
      </c>
      <c r="C9" s="121" t="s">
        <v>50</v>
      </c>
      <c r="D9" s="2"/>
      <c r="E9" s="26">
        <v>10</v>
      </c>
      <c r="F9" s="27">
        <f t="shared" si="0"/>
        <v>0</v>
      </c>
      <c r="G9" s="215">
        <f t="shared" si="1"/>
        <v>1</v>
      </c>
    </row>
    <row r="10" spans="1:7" ht="25" x14ac:dyDescent="0.25">
      <c r="A10" s="120">
        <v>4</v>
      </c>
      <c r="B10" s="61" t="s">
        <v>326</v>
      </c>
      <c r="C10" s="121" t="s">
        <v>45</v>
      </c>
      <c r="D10" s="3"/>
      <c r="E10" s="26">
        <v>4</v>
      </c>
      <c r="F10" s="27">
        <f t="shared" si="0"/>
        <v>0</v>
      </c>
      <c r="G10" s="215">
        <f t="shared" si="1"/>
        <v>1</v>
      </c>
    </row>
    <row r="11" spans="1:7" ht="13" x14ac:dyDescent="0.25">
      <c r="A11" s="120">
        <v>5</v>
      </c>
      <c r="B11" s="61" t="s">
        <v>273</v>
      </c>
      <c r="C11" s="121" t="s">
        <v>272</v>
      </c>
      <c r="D11" s="3"/>
      <c r="E11" s="26">
        <v>4</v>
      </c>
      <c r="F11" s="27">
        <f t="shared" si="0"/>
        <v>0</v>
      </c>
      <c r="G11" s="215">
        <f t="shared" si="1"/>
        <v>1</v>
      </c>
    </row>
    <row r="12" spans="1:7" ht="13" x14ac:dyDescent="0.25">
      <c r="A12" s="120">
        <v>6</v>
      </c>
      <c r="B12" s="61" t="s">
        <v>158</v>
      </c>
      <c r="C12" s="121" t="s">
        <v>50</v>
      </c>
      <c r="D12" s="3"/>
      <c r="E12" s="28">
        <v>1</v>
      </c>
      <c r="F12" s="29">
        <f t="shared" si="0"/>
        <v>0</v>
      </c>
      <c r="G12" s="215">
        <f t="shared" si="1"/>
        <v>1</v>
      </c>
    </row>
    <row r="13" spans="1:7" ht="13" x14ac:dyDescent="0.25">
      <c r="A13" s="120">
        <v>7</v>
      </c>
      <c r="B13" s="61" t="s">
        <v>159</v>
      </c>
      <c r="C13" s="121" t="s">
        <v>50</v>
      </c>
      <c r="D13" s="3"/>
      <c r="E13" s="28">
        <v>1</v>
      </c>
      <c r="F13" s="29">
        <f t="shared" si="0"/>
        <v>0</v>
      </c>
      <c r="G13" s="215">
        <f t="shared" si="1"/>
        <v>1</v>
      </c>
    </row>
    <row r="14" spans="1:7" ht="13" x14ac:dyDescent="0.25">
      <c r="A14" s="120">
        <v>8</v>
      </c>
      <c r="B14" s="61" t="s">
        <v>160</v>
      </c>
      <c r="C14" s="121" t="s">
        <v>50</v>
      </c>
      <c r="D14" s="3"/>
      <c r="E14" s="28">
        <v>8</v>
      </c>
      <c r="F14" s="29">
        <f t="shared" si="0"/>
        <v>0</v>
      </c>
      <c r="G14" s="215">
        <f t="shared" si="1"/>
        <v>1</v>
      </c>
    </row>
    <row r="15" spans="1:7" ht="25.5" thickBot="1" x14ac:dyDescent="0.3">
      <c r="A15" s="122">
        <v>9</v>
      </c>
      <c r="B15" s="123" t="s">
        <v>161</v>
      </c>
      <c r="C15" s="124" t="s">
        <v>50</v>
      </c>
      <c r="D15" s="5"/>
      <c r="E15" s="36">
        <v>2</v>
      </c>
      <c r="F15" s="37">
        <f t="shared" si="0"/>
        <v>0</v>
      </c>
      <c r="G15" s="218">
        <f t="shared" si="1"/>
        <v>1</v>
      </c>
    </row>
    <row r="16" spans="1:7" ht="13.5" thickBot="1" x14ac:dyDescent="0.35">
      <c r="A16" s="38"/>
      <c r="B16" s="434" t="s">
        <v>306</v>
      </c>
      <c r="C16" s="435"/>
      <c r="D16" s="435"/>
      <c r="E16" s="435"/>
      <c r="F16" s="271">
        <f>SUM(F7:F15)</f>
        <v>0</v>
      </c>
      <c r="G16" s="40"/>
    </row>
    <row r="17" spans="1:4" x14ac:dyDescent="0.25">
      <c r="A17" s="41"/>
      <c r="B17" s="41"/>
      <c r="C17" s="41"/>
      <c r="D17" s="42"/>
    </row>
    <row r="18" spans="1:4" x14ac:dyDescent="0.25">
      <c r="A18" s="41"/>
      <c r="B18" s="41"/>
      <c r="C18" s="41"/>
      <c r="D18" s="42"/>
    </row>
    <row r="19" spans="1:4" x14ac:dyDescent="0.25">
      <c r="A19" s="41"/>
      <c r="B19" s="41"/>
      <c r="C19" s="41"/>
      <c r="D19" s="42"/>
    </row>
    <row r="20" spans="1:4" x14ac:dyDescent="0.25">
      <c r="A20" s="41"/>
      <c r="B20" s="41"/>
      <c r="C20" s="41"/>
      <c r="D20" s="42"/>
    </row>
    <row r="21" spans="1:4" x14ac:dyDescent="0.25">
      <c r="A21" s="41"/>
      <c r="B21" s="41"/>
      <c r="C21" s="41"/>
      <c r="D21" s="42"/>
    </row>
    <row r="22" spans="1:4" x14ac:dyDescent="0.25">
      <c r="A22" s="41"/>
      <c r="B22" s="41"/>
      <c r="C22" s="41"/>
      <c r="D22" s="42"/>
    </row>
    <row r="23" spans="1:4" x14ac:dyDescent="0.25">
      <c r="A23" s="41"/>
      <c r="B23" s="41"/>
      <c r="C23" s="41"/>
      <c r="D23" s="42"/>
    </row>
    <row r="24" spans="1:4" x14ac:dyDescent="0.25">
      <c r="A24" s="41"/>
      <c r="B24" s="41"/>
      <c r="C24" s="41"/>
      <c r="D24" s="42"/>
    </row>
    <row r="25" spans="1:4" x14ac:dyDescent="0.25">
      <c r="A25" s="41"/>
      <c r="B25" s="41"/>
      <c r="C25" s="41"/>
      <c r="D25" s="42"/>
    </row>
    <row r="26" spans="1:4" x14ac:dyDescent="0.25">
      <c r="A26" s="41"/>
      <c r="B26" s="41"/>
      <c r="C26" s="41"/>
      <c r="D26" s="42"/>
    </row>
    <row r="27" spans="1:4" x14ac:dyDescent="0.25">
      <c r="A27" s="41"/>
      <c r="B27" s="41"/>
      <c r="C27" s="41"/>
      <c r="D27" s="42"/>
    </row>
    <row r="28" spans="1:4" x14ac:dyDescent="0.25">
      <c r="A28" s="41"/>
      <c r="B28" s="41"/>
      <c r="C28" s="41"/>
      <c r="D28" s="43"/>
    </row>
    <row r="29" spans="1:4" ht="13" x14ac:dyDescent="0.3">
      <c r="A29" s="41"/>
      <c r="B29" s="41"/>
      <c r="C29" s="41"/>
      <c r="D29" s="44"/>
    </row>
    <row r="30" spans="1:4" x14ac:dyDescent="0.25">
      <c r="A30" s="41"/>
      <c r="B30" s="41"/>
      <c r="C30" s="41"/>
      <c r="D30" s="43"/>
    </row>
    <row r="31" spans="1:4" x14ac:dyDescent="0.25">
      <c r="A31" s="41"/>
      <c r="B31" s="41"/>
      <c r="C31" s="41"/>
      <c r="D31" s="43"/>
    </row>
    <row r="32" spans="1:4" x14ac:dyDescent="0.25">
      <c r="A32" s="41"/>
      <c r="B32" s="41"/>
      <c r="C32" s="41"/>
      <c r="D32" s="43"/>
    </row>
    <row r="33" spans="1:4" x14ac:dyDescent="0.25">
      <c r="A33" s="41"/>
      <c r="B33" s="41"/>
      <c r="C33" s="41"/>
      <c r="D33" s="43"/>
    </row>
    <row r="34" spans="1:4" x14ac:dyDescent="0.25">
      <c r="A34" s="41"/>
      <c r="B34" s="41"/>
      <c r="C34" s="41"/>
      <c r="D34" s="45"/>
    </row>
    <row r="35" spans="1:4" x14ac:dyDescent="0.25">
      <c r="A35" s="41"/>
      <c r="B35" s="41"/>
      <c r="C35" s="41"/>
      <c r="D35" s="41"/>
    </row>
    <row r="36" spans="1:4" x14ac:dyDescent="0.25">
      <c r="A36" s="41"/>
      <c r="B36" s="41"/>
      <c r="C36" s="41"/>
      <c r="D36" s="41"/>
    </row>
    <row r="37" spans="1:4" x14ac:dyDescent="0.25">
      <c r="A37" s="41"/>
      <c r="B37" s="41"/>
      <c r="C37" s="41"/>
      <c r="D37" s="41"/>
    </row>
    <row r="38" spans="1:4" x14ac:dyDescent="0.25">
      <c r="A38" s="41"/>
      <c r="B38" s="41"/>
      <c r="C38" s="41"/>
      <c r="D38" s="41"/>
    </row>
    <row r="39" spans="1:4" x14ac:dyDescent="0.25">
      <c r="A39" s="41"/>
      <c r="B39" s="41"/>
      <c r="C39" s="41"/>
      <c r="D39" s="41"/>
    </row>
    <row r="40" spans="1:4" x14ac:dyDescent="0.25">
      <c r="A40" s="41"/>
      <c r="B40" s="41"/>
      <c r="C40" s="41"/>
      <c r="D40" s="41"/>
    </row>
    <row r="41" spans="1:4" x14ac:dyDescent="0.25">
      <c r="A41" s="41"/>
      <c r="B41" s="41"/>
      <c r="C41" s="41"/>
      <c r="D41" s="41"/>
    </row>
    <row r="42" spans="1:4" x14ac:dyDescent="0.25">
      <c r="A42" s="41"/>
      <c r="B42" s="41"/>
      <c r="C42" s="41"/>
      <c r="D42" s="41"/>
    </row>
    <row r="43" spans="1:4" x14ac:dyDescent="0.25">
      <c r="A43" s="41"/>
      <c r="B43" s="41"/>
      <c r="C43" s="41"/>
      <c r="D43" s="41"/>
    </row>
    <row r="44" spans="1:4" x14ac:dyDescent="0.25">
      <c r="A44" s="41"/>
      <c r="B44" s="41"/>
      <c r="C44" s="41"/>
      <c r="D44" s="41"/>
    </row>
    <row r="45" spans="1:4" x14ac:dyDescent="0.25">
      <c r="A45" s="41"/>
      <c r="B45" s="41"/>
      <c r="C45" s="41"/>
      <c r="D45" s="41"/>
    </row>
    <row r="46" spans="1:4" x14ac:dyDescent="0.25">
      <c r="A46" s="46"/>
      <c r="B46" s="46"/>
      <c r="C46" s="46"/>
      <c r="D46" s="46"/>
    </row>
    <row r="47" spans="1:4" x14ac:dyDescent="0.25">
      <c r="A47" s="46"/>
      <c r="B47" s="46"/>
      <c r="C47" s="46"/>
      <c r="D47" s="46"/>
    </row>
    <row r="48" spans="1:4" x14ac:dyDescent="0.25">
      <c r="A48" s="46"/>
      <c r="B48" s="46"/>
      <c r="C48" s="46"/>
      <c r="D48" s="46"/>
    </row>
    <row r="49" spans="1:4" x14ac:dyDescent="0.25">
      <c r="A49" s="46"/>
      <c r="B49" s="46"/>
      <c r="C49" s="46"/>
      <c r="D49" s="46"/>
    </row>
    <row r="50" spans="1:4" x14ac:dyDescent="0.25">
      <c r="A50" s="46"/>
      <c r="B50" s="46"/>
      <c r="C50" s="46"/>
      <c r="D50" s="46"/>
    </row>
    <row r="51" spans="1:4" x14ac:dyDescent="0.25">
      <c r="A51" s="46"/>
      <c r="B51" s="46"/>
      <c r="C51" s="46"/>
      <c r="D51" s="46"/>
    </row>
    <row r="52" spans="1:4" x14ac:dyDescent="0.25">
      <c r="A52" s="46"/>
      <c r="B52" s="46"/>
      <c r="C52" s="46"/>
      <c r="D52" s="46"/>
    </row>
    <row r="53" spans="1:4" x14ac:dyDescent="0.25">
      <c r="A53" s="46"/>
      <c r="B53" s="46"/>
      <c r="C53" s="46"/>
      <c r="D53" s="46"/>
    </row>
    <row r="54" spans="1:4" x14ac:dyDescent="0.25">
      <c r="A54" s="46"/>
      <c r="B54" s="46"/>
      <c r="C54" s="46"/>
      <c r="D54" s="46"/>
    </row>
    <row r="55" spans="1:4" x14ac:dyDescent="0.25">
      <c r="A55" s="46"/>
      <c r="B55" s="46"/>
      <c r="C55" s="46"/>
      <c r="D55" s="46"/>
    </row>
    <row r="56" spans="1:4" x14ac:dyDescent="0.25">
      <c r="A56" s="46"/>
      <c r="B56" s="46"/>
      <c r="C56" s="46"/>
      <c r="D56" s="46"/>
    </row>
    <row r="57" spans="1:4" x14ac:dyDescent="0.25">
      <c r="A57" s="46"/>
      <c r="B57" s="46"/>
      <c r="C57" s="46"/>
      <c r="D57" s="46"/>
    </row>
    <row r="58" spans="1:4" x14ac:dyDescent="0.25">
      <c r="A58" s="46"/>
      <c r="B58" s="46"/>
      <c r="C58" s="46"/>
      <c r="D58" s="46"/>
    </row>
    <row r="59" spans="1:4" x14ac:dyDescent="0.25">
      <c r="A59" s="46"/>
      <c r="B59" s="46"/>
      <c r="C59" s="46"/>
      <c r="D59" s="46"/>
    </row>
    <row r="60" spans="1:4" x14ac:dyDescent="0.25">
      <c r="A60" s="46"/>
      <c r="B60" s="46"/>
      <c r="C60" s="46"/>
      <c r="D60" s="46"/>
    </row>
    <row r="61" spans="1:4" x14ac:dyDescent="0.25">
      <c r="A61" s="46"/>
      <c r="B61" s="46"/>
      <c r="C61" s="46"/>
      <c r="D61" s="46"/>
    </row>
    <row r="62" spans="1:4" x14ac:dyDescent="0.25">
      <c r="A62" s="46"/>
      <c r="B62" s="46"/>
      <c r="C62" s="46"/>
      <c r="D62" s="46"/>
    </row>
    <row r="63" spans="1:4" x14ac:dyDescent="0.25">
      <c r="A63" s="46"/>
      <c r="B63" s="46"/>
      <c r="C63" s="46"/>
      <c r="D63" s="46"/>
    </row>
    <row r="64" spans="1:4" x14ac:dyDescent="0.25">
      <c r="A64" s="46"/>
      <c r="B64" s="46"/>
      <c r="C64" s="46"/>
      <c r="D64" s="46"/>
    </row>
    <row r="65" spans="1:4" x14ac:dyDescent="0.25">
      <c r="A65" s="46"/>
      <c r="B65" s="46"/>
      <c r="C65" s="46"/>
      <c r="D65" s="46"/>
    </row>
    <row r="66" spans="1:4" x14ac:dyDescent="0.25">
      <c r="A66" s="46"/>
      <c r="B66" s="46"/>
      <c r="C66" s="46"/>
      <c r="D66" s="46"/>
    </row>
    <row r="67" spans="1:4" x14ac:dyDescent="0.25">
      <c r="A67" s="46"/>
      <c r="B67" s="46"/>
      <c r="C67" s="46"/>
      <c r="D67" s="46"/>
    </row>
    <row r="68" spans="1:4" x14ac:dyDescent="0.25">
      <c r="A68" s="46"/>
      <c r="B68" s="46"/>
      <c r="C68" s="46"/>
      <c r="D68" s="46"/>
    </row>
    <row r="69" spans="1:4" x14ac:dyDescent="0.25">
      <c r="A69" s="46"/>
      <c r="B69" s="46"/>
      <c r="C69" s="46"/>
      <c r="D69" s="46"/>
    </row>
    <row r="70" spans="1:4" x14ac:dyDescent="0.25">
      <c r="A70" s="46"/>
      <c r="B70" s="46"/>
      <c r="C70" s="46"/>
      <c r="D70" s="46"/>
    </row>
    <row r="71" spans="1:4" x14ac:dyDescent="0.25">
      <c r="A71" s="46"/>
      <c r="B71" s="46"/>
      <c r="C71" s="46"/>
      <c r="D71" s="46"/>
    </row>
    <row r="72" spans="1:4" x14ac:dyDescent="0.25">
      <c r="A72" s="46"/>
      <c r="B72" s="46"/>
      <c r="C72" s="46"/>
      <c r="D72" s="46"/>
    </row>
    <row r="73" spans="1:4" x14ac:dyDescent="0.25">
      <c r="A73" s="46"/>
      <c r="B73" s="46"/>
      <c r="C73" s="46"/>
      <c r="D73" s="46"/>
    </row>
    <row r="74" spans="1:4" x14ac:dyDescent="0.25">
      <c r="A74" s="46"/>
      <c r="B74" s="46"/>
      <c r="C74" s="46"/>
      <c r="D74" s="46"/>
    </row>
    <row r="75" spans="1:4" x14ac:dyDescent="0.25">
      <c r="A75" s="46"/>
      <c r="B75" s="46"/>
      <c r="C75" s="46"/>
      <c r="D75" s="46"/>
    </row>
    <row r="76" spans="1:4" x14ac:dyDescent="0.25">
      <c r="A76" s="46"/>
      <c r="B76" s="46"/>
      <c r="C76" s="46"/>
      <c r="D76" s="46"/>
    </row>
    <row r="77" spans="1:4" x14ac:dyDescent="0.25">
      <c r="A77" s="46"/>
      <c r="B77" s="46"/>
      <c r="C77" s="46"/>
      <c r="D77" s="46"/>
    </row>
    <row r="78" spans="1:4" x14ac:dyDescent="0.25">
      <c r="A78" s="46"/>
      <c r="B78" s="46"/>
      <c r="C78" s="46"/>
      <c r="D78" s="46"/>
    </row>
    <row r="79" spans="1:4" x14ac:dyDescent="0.25">
      <c r="A79" s="46"/>
      <c r="B79" s="46"/>
      <c r="C79" s="46"/>
      <c r="D79" s="46"/>
    </row>
    <row r="80" spans="1:4" x14ac:dyDescent="0.25">
      <c r="A80" s="46"/>
      <c r="B80" s="46"/>
      <c r="C80" s="46"/>
      <c r="D80" s="46"/>
    </row>
    <row r="81" spans="1:4" x14ac:dyDescent="0.25">
      <c r="A81" s="46"/>
      <c r="B81" s="46"/>
      <c r="C81" s="46"/>
      <c r="D81" s="46"/>
    </row>
    <row r="82" spans="1:4" x14ac:dyDescent="0.25">
      <c r="A82" s="46"/>
      <c r="B82" s="46"/>
      <c r="C82" s="46"/>
      <c r="D82" s="46"/>
    </row>
    <row r="83" spans="1:4" x14ac:dyDescent="0.25">
      <c r="A83" s="46"/>
      <c r="B83" s="46"/>
      <c r="C83" s="46"/>
      <c r="D83" s="46"/>
    </row>
    <row r="84" spans="1:4" x14ac:dyDescent="0.25">
      <c r="A84" s="46"/>
      <c r="B84" s="46"/>
      <c r="C84" s="46"/>
      <c r="D84" s="46"/>
    </row>
    <row r="85" spans="1:4" x14ac:dyDescent="0.25">
      <c r="A85" s="46"/>
      <c r="B85" s="46"/>
      <c r="C85" s="46"/>
      <c r="D85" s="46"/>
    </row>
    <row r="86" spans="1:4" x14ac:dyDescent="0.25">
      <c r="A86" s="46"/>
      <c r="B86" s="46"/>
      <c r="C86" s="46"/>
      <c r="D86" s="46"/>
    </row>
    <row r="87" spans="1:4" x14ac:dyDescent="0.25">
      <c r="A87" s="46"/>
      <c r="B87" s="46"/>
      <c r="C87" s="46"/>
      <c r="D87" s="46"/>
    </row>
    <row r="88" spans="1:4" x14ac:dyDescent="0.25">
      <c r="A88" s="46"/>
      <c r="B88" s="46"/>
      <c r="C88" s="46"/>
      <c r="D88" s="46"/>
    </row>
    <row r="89" spans="1:4" x14ac:dyDescent="0.25">
      <c r="A89" s="46"/>
      <c r="B89" s="46"/>
      <c r="C89" s="46"/>
      <c r="D89" s="46"/>
    </row>
    <row r="90" spans="1:4" x14ac:dyDescent="0.25">
      <c r="A90" s="46"/>
      <c r="B90" s="46"/>
      <c r="C90" s="46"/>
      <c r="D90" s="46"/>
    </row>
    <row r="91" spans="1:4" x14ac:dyDescent="0.25">
      <c r="A91" s="46"/>
      <c r="B91" s="46"/>
      <c r="C91" s="46"/>
      <c r="D91" s="46"/>
    </row>
    <row r="92" spans="1:4" x14ac:dyDescent="0.25">
      <c r="A92" s="46"/>
      <c r="B92" s="46"/>
      <c r="C92" s="46"/>
      <c r="D92" s="46"/>
    </row>
    <row r="93" spans="1:4" x14ac:dyDescent="0.25">
      <c r="A93" s="46"/>
      <c r="B93" s="46"/>
      <c r="C93" s="46"/>
      <c r="D93" s="46"/>
    </row>
    <row r="94" spans="1:4" x14ac:dyDescent="0.25">
      <c r="A94" s="46"/>
      <c r="B94" s="46"/>
      <c r="C94" s="46"/>
      <c r="D94" s="46"/>
    </row>
    <row r="95" spans="1:4" x14ac:dyDescent="0.25">
      <c r="A95" s="46"/>
      <c r="B95" s="46"/>
      <c r="C95" s="46"/>
      <c r="D95" s="46"/>
    </row>
    <row r="96" spans="1:4" x14ac:dyDescent="0.25">
      <c r="A96" s="46"/>
      <c r="B96" s="46"/>
      <c r="C96" s="46"/>
      <c r="D96" s="46"/>
    </row>
    <row r="97" spans="1:4" x14ac:dyDescent="0.25">
      <c r="A97" s="46"/>
      <c r="B97" s="46"/>
      <c r="C97" s="46"/>
      <c r="D97" s="46"/>
    </row>
    <row r="98" spans="1:4" x14ac:dyDescent="0.25">
      <c r="A98" s="46"/>
      <c r="B98" s="46"/>
      <c r="C98" s="46"/>
      <c r="D98" s="46"/>
    </row>
    <row r="99" spans="1:4" x14ac:dyDescent="0.25">
      <c r="A99" s="46"/>
      <c r="B99" s="46"/>
      <c r="C99" s="46"/>
      <c r="D99" s="46"/>
    </row>
    <row r="100" spans="1:4" x14ac:dyDescent="0.25">
      <c r="A100" s="46"/>
      <c r="B100" s="46"/>
      <c r="C100" s="46"/>
      <c r="D100" s="46"/>
    </row>
    <row r="101" spans="1:4" x14ac:dyDescent="0.25">
      <c r="A101" s="46"/>
      <c r="B101" s="46"/>
      <c r="C101" s="46"/>
      <c r="D101" s="46"/>
    </row>
    <row r="102" spans="1:4" x14ac:dyDescent="0.25">
      <c r="A102" s="46"/>
      <c r="B102" s="46"/>
      <c r="C102" s="46"/>
      <c r="D102" s="46"/>
    </row>
    <row r="103" spans="1:4" x14ac:dyDescent="0.25">
      <c r="A103" s="46"/>
      <c r="B103" s="46"/>
      <c r="C103" s="46"/>
      <c r="D103" s="46"/>
    </row>
    <row r="104" spans="1:4" x14ac:dyDescent="0.25">
      <c r="A104" s="46"/>
      <c r="B104" s="46"/>
      <c r="C104" s="46"/>
      <c r="D104" s="46"/>
    </row>
    <row r="105" spans="1:4" x14ac:dyDescent="0.25">
      <c r="A105" s="46"/>
      <c r="B105" s="46"/>
      <c r="C105" s="46"/>
      <c r="D105" s="46"/>
    </row>
    <row r="106" spans="1:4" x14ac:dyDescent="0.25">
      <c r="A106" s="46"/>
      <c r="B106" s="46"/>
      <c r="C106" s="46"/>
      <c r="D106" s="46"/>
    </row>
    <row r="107" spans="1:4" x14ac:dyDescent="0.25">
      <c r="A107" s="46"/>
      <c r="B107" s="46"/>
      <c r="C107" s="46"/>
      <c r="D107" s="46"/>
    </row>
    <row r="108" spans="1:4" x14ac:dyDescent="0.25">
      <c r="A108" s="46"/>
      <c r="B108" s="46"/>
      <c r="C108" s="46"/>
      <c r="D108" s="46"/>
    </row>
    <row r="109" spans="1:4" x14ac:dyDescent="0.25">
      <c r="A109" s="46"/>
      <c r="B109" s="46"/>
      <c r="C109" s="46"/>
      <c r="D109" s="46"/>
    </row>
    <row r="110" spans="1:4" x14ac:dyDescent="0.25">
      <c r="A110" s="46"/>
      <c r="B110" s="46"/>
      <c r="C110" s="46"/>
      <c r="D110" s="46"/>
    </row>
    <row r="111" spans="1:4" x14ac:dyDescent="0.25">
      <c r="A111" s="46"/>
      <c r="B111" s="46"/>
      <c r="C111" s="46"/>
      <c r="D111" s="46"/>
    </row>
    <row r="112" spans="1:4" x14ac:dyDescent="0.25">
      <c r="A112" s="46"/>
      <c r="B112" s="46"/>
      <c r="C112" s="46"/>
      <c r="D112" s="46"/>
    </row>
    <row r="113" spans="1:4" x14ac:dyDescent="0.25">
      <c r="A113" s="46"/>
      <c r="B113" s="46"/>
      <c r="C113" s="46"/>
      <c r="D113" s="46"/>
    </row>
    <row r="114" spans="1:4" x14ac:dyDescent="0.25">
      <c r="A114" s="46"/>
      <c r="B114" s="46"/>
      <c r="C114" s="46"/>
      <c r="D114" s="46"/>
    </row>
    <row r="115" spans="1:4" x14ac:dyDescent="0.25">
      <c r="A115" s="46"/>
      <c r="B115" s="46"/>
      <c r="C115" s="46"/>
      <c r="D115" s="46"/>
    </row>
    <row r="116" spans="1:4" x14ac:dyDescent="0.25">
      <c r="A116" s="46"/>
      <c r="B116" s="46"/>
      <c r="C116" s="46"/>
      <c r="D116" s="46"/>
    </row>
    <row r="117" spans="1:4" x14ac:dyDescent="0.25">
      <c r="A117" s="46"/>
      <c r="B117" s="46"/>
      <c r="C117" s="46"/>
      <c r="D117" s="46"/>
    </row>
    <row r="118" spans="1:4" x14ac:dyDescent="0.25">
      <c r="A118" s="46"/>
      <c r="B118" s="46"/>
      <c r="C118" s="46"/>
      <c r="D118" s="46"/>
    </row>
    <row r="119" spans="1:4" x14ac:dyDescent="0.25">
      <c r="A119" s="46"/>
      <c r="B119" s="46"/>
      <c r="C119" s="46"/>
      <c r="D119" s="46"/>
    </row>
    <row r="120" spans="1:4" x14ac:dyDescent="0.25">
      <c r="A120" s="46"/>
      <c r="B120" s="46"/>
      <c r="C120" s="46"/>
      <c r="D120" s="46"/>
    </row>
    <row r="121" spans="1:4" x14ac:dyDescent="0.25">
      <c r="A121" s="46"/>
      <c r="B121" s="46"/>
      <c r="C121" s="46"/>
      <c r="D121" s="46"/>
    </row>
    <row r="122" spans="1:4" x14ac:dyDescent="0.25">
      <c r="A122" s="46"/>
      <c r="B122" s="46"/>
      <c r="C122" s="46"/>
      <c r="D122" s="46"/>
    </row>
    <row r="123" spans="1:4" x14ac:dyDescent="0.25">
      <c r="A123" s="46"/>
      <c r="B123" s="46"/>
      <c r="C123" s="46"/>
      <c r="D123" s="46"/>
    </row>
    <row r="124" spans="1:4" x14ac:dyDescent="0.25">
      <c r="A124" s="46"/>
      <c r="B124" s="46"/>
      <c r="C124" s="46"/>
      <c r="D124" s="46"/>
    </row>
    <row r="125" spans="1:4" x14ac:dyDescent="0.25">
      <c r="A125" s="46"/>
      <c r="B125" s="46"/>
      <c r="C125" s="46"/>
      <c r="D125" s="46"/>
    </row>
    <row r="126" spans="1:4" x14ac:dyDescent="0.25">
      <c r="A126" s="46"/>
      <c r="B126" s="46"/>
      <c r="C126" s="46"/>
      <c r="D126" s="46"/>
    </row>
    <row r="127" spans="1:4" x14ac:dyDescent="0.25">
      <c r="A127" s="46"/>
      <c r="B127" s="46"/>
      <c r="C127" s="46"/>
      <c r="D127" s="46"/>
    </row>
    <row r="128" spans="1:4" x14ac:dyDescent="0.25">
      <c r="A128" s="46"/>
      <c r="B128" s="46"/>
      <c r="C128" s="46"/>
      <c r="D128" s="46"/>
    </row>
    <row r="129" spans="1:4" x14ac:dyDescent="0.25">
      <c r="A129" s="46"/>
      <c r="B129" s="46"/>
      <c r="C129" s="46"/>
      <c r="D129" s="46"/>
    </row>
    <row r="130" spans="1:4" x14ac:dyDescent="0.25">
      <c r="A130" s="46"/>
      <c r="B130" s="46"/>
      <c r="C130" s="46"/>
      <c r="D130" s="46"/>
    </row>
    <row r="131" spans="1:4" x14ac:dyDescent="0.25">
      <c r="A131" s="46"/>
      <c r="B131" s="46"/>
      <c r="C131" s="46"/>
      <c r="D131" s="46"/>
    </row>
    <row r="132" spans="1:4" x14ac:dyDescent="0.25">
      <c r="A132" s="46"/>
      <c r="B132" s="46"/>
      <c r="C132" s="46"/>
      <c r="D132" s="46"/>
    </row>
    <row r="133" spans="1:4" x14ac:dyDescent="0.25">
      <c r="A133" s="46"/>
      <c r="B133" s="46"/>
      <c r="C133" s="46"/>
      <c r="D133" s="46"/>
    </row>
    <row r="134" spans="1:4" x14ac:dyDescent="0.25">
      <c r="A134" s="46"/>
      <c r="B134" s="46"/>
      <c r="C134" s="46"/>
      <c r="D134" s="46"/>
    </row>
    <row r="135" spans="1:4" x14ac:dyDescent="0.25">
      <c r="A135" s="46"/>
      <c r="B135" s="46"/>
      <c r="C135" s="46"/>
      <c r="D135" s="46"/>
    </row>
    <row r="136" spans="1:4" x14ac:dyDescent="0.25">
      <c r="A136" s="46"/>
      <c r="B136" s="46"/>
      <c r="C136" s="46"/>
      <c r="D136" s="46"/>
    </row>
    <row r="137" spans="1:4" x14ac:dyDescent="0.25">
      <c r="A137" s="46"/>
      <c r="B137" s="46"/>
      <c r="C137" s="46"/>
      <c r="D137" s="46"/>
    </row>
    <row r="138" spans="1:4" x14ac:dyDescent="0.25">
      <c r="A138" s="46"/>
      <c r="B138" s="46"/>
      <c r="C138" s="46"/>
      <c r="D138" s="46"/>
    </row>
    <row r="139" spans="1:4" x14ac:dyDescent="0.25">
      <c r="A139" s="46"/>
      <c r="B139" s="46"/>
      <c r="C139" s="46"/>
      <c r="D139" s="46"/>
    </row>
    <row r="140" spans="1:4" x14ac:dyDescent="0.25">
      <c r="A140" s="46"/>
      <c r="B140" s="46"/>
      <c r="C140" s="46"/>
      <c r="D140" s="46"/>
    </row>
    <row r="141" spans="1:4" x14ac:dyDescent="0.25">
      <c r="A141" s="46"/>
      <c r="B141" s="46"/>
      <c r="C141" s="46"/>
      <c r="D141" s="46"/>
    </row>
    <row r="142" spans="1:4" x14ac:dyDescent="0.25">
      <c r="A142" s="46"/>
      <c r="B142" s="46"/>
      <c r="C142" s="46"/>
      <c r="D142" s="46"/>
    </row>
    <row r="143" spans="1:4" x14ac:dyDescent="0.25">
      <c r="A143" s="46"/>
      <c r="B143" s="46"/>
      <c r="C143" s="46"/>
      <c r="D143" s="46"/>
    </row>
    <row r="144" spans="1:4" x14ac:dyDescent="0.25">
      <c r="A144" s="46"/>
      <c r="B144" s="46"/>
      <c r="C144" s="46"/>
      <c r="D144" s="46"/>
    </row>
    <row r="145" spans="1:4" x14ac:dyDescent="0.25">
      <c r="A145" s="46"/>
      <c r="B145" s="46"/>
      <c r="C145" s="46"/>
      <c r="D145" s="46"/>
    </row>
    <row r="146" spans="1:4" x14ac:dyDescent="0.25">
      <c r="A146" s="46"/>
      <c r="B146" s="46"/>
      <c r="C146" s="46"/>
      <c r="D146" s="46"/>
    </row>
    <row r="147" spans="1:4" x14ac:dyDescent="0.25">
      <c r="A147" s="46"/>
      <c r="B147" s="46"/>
      <c r="C147" s="46"/>
      <c r="D147" s="46"/>
    </row>
    <row r="148" spans="1:4" x14ac:dyDescent="0.25">
      <c r="A148" s="46"/>
      <c r="B148" s="46"/>
      <c r="C148" s="46"/>
      <c r="D148" s="46"/>
    </row>
    <row r="149" spans="1:4" x14ac:dyDescent="0.25">
      <c r="A149" s="46"/>
      <c r="B149" s="46"/>
      <c r="C149" s="46"/>
      <c r="D149" s="46"/>
    </row>
    <row r="150" spans="1:4" x14ac:dyDescent="0.25">
      <c r="A150" s="46"/>
      <c r="B150" s="46"/>
      <c r="C150" s="46"/>
      <c r="D150" s="46"/>
    </row>
    <row r="151" spans="1:4" x14ac:dyDescent="0.25">
      <c r="A151" s="46"/>
      <c r="B151" s="46"/>
      <c r="C151" s="46"/>
      <c r="D151" s="46"/>
    </row>
    <row r="152" spans="1:4" x14ac:dyDescent="0.25">
      <c r="A152" s="46"/>
      <c r="B152" s="46"/>
      <c r="C152" s="46"/>
      <c r="D152" s="46"/>
    </row>
    <row r="153" spans="1:4" x14ac:dyDescent="0.25">
      <c r="A153" s="46"/>
      <c r="B153" s="46"/>
      <c r="C153" s="46"/>
      <c r="D153" s="46"/>
    </row>
    <row r="154" spans="1:4" x14ac:dyDescent="0.25">
      <c r="A154" s="46"/>
      <c r="B154" s="46"/>
      <c r="C154" s="46"/>
      <c r="D154" s="46"/>
    </row>
    <row r="155" spans="1:4" x14ac:dyDescent="0.25">
      <c r="A155" s="46"/>
      <c r="B155" s="46"/>
      <c r="C155" s="46"/>
      <c r="D155" s="46"/>
    </row>
    <row r="156" spans="1:4" x14ac:dyDescent="0.25">
      <c r="A156" s="46"/>
      <c r="B156" s="46"/>
      <c r="C156" s="46"/>
      <c r="D156" s="46"/>
    </row>
  </sheetData>
  <sheetProtection algorithmName="SHA-512" hashValue="fptAsrZXCpHtMXHYoTbYVyVbyJwrMV0KpzoNpE69o2hFhBGFxzmxx1rXjCnTwXsm/PEZWU5oCMBcGdHwWKqEkw==" saltValue="nEoi+IfjZg8ORmZdQuxeCQ==" spinCount="100000" sheet="1" objects="1" scenarios="1" autoFilter="0"/>
  <mergeCells count="5">
    <mergeCell ref="A2:B2"/>
    <mergeCell ref="A3:B3"/>
    <mergeCell ref="A4:B4"/>
    <mergeCell ref="A5:B5"/>
    <mergeCell ref="B16:E16"/>
  </mergeCells>
  <phoneticPr fontId="11" type="noConversion"/>
  <pageMargins left="0.23622047244094491" right="0.23622047244094491" top="0.74803149606299213" bottom="0.74803149606299213" header="0.31496062992125984" footer="0.31496062992125984"/>
  <pageSetup paperSize="9" scale="88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18520D59-9993-48B3-BF1A-E50DAD173062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7859C81D-21BB-4149-9667-BE8E1BE6E154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G5:G15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EBC84-C163-4BCA-BE6F-85EA99A5A8C3}">
  <sheetPr codeName="Arkusz13">
    <pageSetUpPr fitToPage="1"/>
  </sheetPr>
  <dimension ref="A1:G181"/>
  <sheetViews>
    <sheetView topLeftCell="A6" zoomScaleNormal="100" zoomScaleSheetLayoutView="100" workbookViewId="0">
      <selection activeCell="B21" sqref="B21"/>
    </sheetView>
  </sheetViews>
  <sheetFormatPr defaultColWidth="9.1796875" defaultRowHeight="12.5" x14ac:dyDescent="0.25"/>
  <cols>
    <col min="1" max="1" width="4.7265625" style="6" customWidth="1"/>
    <col min="2" max="2" width="45.7265625" style="6" customWidth="1"/>
    <col min="3" max="3" width="17.7265625" style="125" customWidth="1"/>
    <col min="4" max="4" width="14.7265625" style="6" customWidth="1"/>
    <col min="5" max="6" width="15.7265625" style="7" customWidth="1"/>
    <col min="7" max="7" width="15.7265625" style="6" customWidth="1"/>
    <col min="8" max="16384" width="9.1796875" style="6"/>
  </cols>
  <sheetData>
    <row r="1" spans="1:7" ht="13" thickBot="1" x14ac:dyDescent="0.3"/>
    <row r="2" spans="1:7" ht="29.25" customHeight="1" thickBot="1" x14ac:dyDescent="0.3">
      <c r="A2" s="427" t="s">
        <v>38</v>
      </c>
      <c r="B2" s="428"/>
      <c r="C2" s="50" t="s">
        <v>189</v>
      </c>
      <c r="D2" s="8" t="s">
        <v>190</v>
      </c>
      <c r="E2" s="126"/>
      <c r="F2" s="127"/>
    </row>
    <row r="3" spans="1:7" ht="26.25" customHeight="1" thickBot="1" x14ac:dyDescent="0.3">
      <c r="A3" s="429" t="s">
        <v>39</v>
      </c>
      <c r="B3" s="430"/>
      <c r="C3" s="50" t="s">
        <v>61</v>
      </c>
      <c r="D3" s="8">
        <v>9</v>
      </c>
      <c r="E3" s="126"/>
      <c r="F3" s="127"/>
    </row>
    <row r="4" spans="1:7" ht="34.5" customHeight="1" thickBot="1" x14ac:dyDescent="0.3">
      <c r="A4" s="429" t="s">
        <v>345</v>
      </c>
      <c r="B4" s="431"/>
      <c r="C4" s="50" t="s">
        <v>346</v>
      </c>
      <c r="D4" s="8"/>
      <c r="E4" s="128"/>
      <c r="F4" s="13" t="s">
        <v>347</v>
      </c>
      <c r="G4" s="214" t="s">
        <v>344</v>
      </c>
    </row>
    <row r="5" spans="1:7" ht="48" customHeight="1" thickBot="1" x14ac:dyDescent="0.3">
      <c r="A5" s="432" t="s">
        <v>80</v>
      </c>
      <c r="B5" s="433"/>
      <c r="C5" s="129" t="s">
        <v>333</v>
      </c>
      <c r="D5" s="130"/>
      <c r="E5" s="128"/>
      <c r="F5" s="16">
        <f>SUBTOTAL(9,F7:F24)</f>
        <v>0</v>
      </c>
      <c r="G5" s="216">
        <f>SUBTOTAL(9,G7:G25)</f>
        <v>18</v>
      </c>
    </row>
    <row r="6" spans="1:7" ht="39.5" thickBot="1" x14ac:dyDescent="0.3">
      <c r="A6" s="47" t="s">
        <v>41</v>
      </c>
      <c r="B6" s="47" t="s">
        <v>342</v>
      </c>
      <c r="C6" s="48" t="s">
        <v>42</v>
      </c>
      <c r="D6" s="47" t="s">
        <v>43</v>
      </c>
      <c r="E6" s="47" t="s">
        <v>343</v>
      </c>
      <c r="F6" s="49" t="s">
        <v>187</v>
      </c>
      <c r="G6" s="17" t="s">
        <v>344</v>
      </c>
    </row>
    <row r="7" spans="1:7" ht="25" x14ac:dyDescent="0.25">
      <c r="A7" s="53">
        <v>1</v>
      </c>
      <c r="B7" s="131" t="s">
        <v>277</v>
      </c>
      <c r="C7" s="132" t="s">
        <v>50</v>
      </c>
      <c r="D7" s="1"/>
      <c r="E7" s="133">
        <v>1</v>
      </c>
      <c r="F7" s="22">
        <f t="shared" ref="F7:F24" si="0">IFERROR((D7 * E7),"-")</f>
        <v>0</v>
      </c>
      <c r="G7" s="217">
        <f t="shared" ref="G7:G24" si="1">IF((OR(D7=0,D7="",NOT(ISNUMBER(D7))))=TRUE,1,0)</f>
        <v>1</v>
      </c>
    </row>
    <row r="8" spans="1:7" ht="25" x14ac:dyDescent="0.25">
      <c r="A8" s="55">
        <v>2</v>
      </c>
      <c r="B8" s="61" t="s">
        <v>278</v>
      </c>
      <c r="C8" s="62" t="s">
        <v>45</v>
      </c>
      <c r="D8" s="2"/>
      <c r="E8" s="134">
        <v>1</v>
      </c>
      <c r="F8" s="27">
        <f t="shared" si="0"/>
        <v>0</v>
      </c>
      <c r="G8" s="215">
        <f t="shared" si="1"/>
        <v>1</v>
      </c>
    </row>
    <row r="9" spans="1:7" ht="25" x14ac:dyDescent="0.25">
      <c r="A9" s="55">
        <v>3</v>
      </c>
      <c r="B9" s="61" t="s">
        <v>162</v>
      </c>
      <c r="C9" s="62" t="s">
        <v>50</v>
      </c>
      <c r="D9" s="3"/>
      <c r="E9" s="134">
        <v>1</v>
      </c>
      <c r="F9" s="29">
        <f t="shared" si="0"/>
        <v>0</v>
      </c>
      <c r="G9" s="215">
        <f t="shared" si="1"/>
        <v>1</v>
      </c>
    </row>
    <row r="10" spans="1:7" ht="13" x14ac:dyDescent="0.25">
      <c r="A10" s="55">
        <v>4</v>
      </c>
      <c r="B10" s="61" t="s">
        <v>163</v>
      </c>
      <c r="C10" s="62" t="s">
        <v>50</v>
      </c>
      <c r="D10" s="3"/>
      <c r="E10" s="134">
        <v>1</v>
      </c>
      <c r="F10" s="29">
        <f t="shared" si="0"/>
        <v>0</v>
      </c>
      <c r="G10" s="215">
        <f t="shared" si="1"/>
        <v>1</v>
      </c>
    </row>
    <row r="11" spans="1:7" ht="25" x14ac:dyDescent="0.25">
      <c r="A11" s="55">
        <v>5</v>
      </c>
      <c r="B11" s="61" t="s">
        <v>279</v>
      </c>
      <c r="C11" s="62" t="s">
        <v>50</v>
      </c>
      <c r="D11" s="3"/>
      <c r="E11" s="134">
        <v>1</v>
      </c>
      <c r="F11" s="135">
        <f t="shared" si="0"/>
        <v>0</v>
      </c>
      <c r="G11" s="215">
        <f t="shared" si="1"/>
        <v>1</v>
      </c>
    </row>
    <row r="12" spans="1:7" ht="37.5" x14ac:dyDescent="0.25">
      <c r="A12" s="55">
        <v>6</v>
      </c>
      <c r="B12" s="61" t="s">
        <v>288</v>
      </c>
      <c r="C12" s="62" t="s">
        <v>45</v>
      </c>
      <c r="D12" s="3"/>
      <c r="E12" s="134">
        <v>2</v>
      </c>
      <c r="F12" s="29">
        <f t="shared" si="0"/>
        <v>0</v>
      </c>
      <c r="G12" s="215">
        <f t="shared" si="1"/>
        <v>1</v>
      </c>
    </row>
    <row r="13" spans="1:7" ht="37.5" x14ac:dyDescent="0.25">
      <c r="A13" s="55">
        <v>7</v>
      </c>
      <c r="B13" s="61" t="s">
        <v>280</v>
      </c>
      <c r="C13" s="62" t="s">
        <v>50</v>
      </c>
      <c r="D13" s="3"/>
      <c r="E13" s="134">
        <v>1</v>
      </c>
      <c r="F13" s="29">
        <f t="shared" si="0"/>
        <v>0</v>
      </c>
      <c r="G13" s="215">
        <f t="shared" si="1"/>
        <v>1</v>
      </c>
    </row>
    <row r="14" spans="1:7" ht="37.5" x14ac:dyDescent="0.25">
      <c r="A14" s="55">
        <v>8</v>
      </c>
      <c r="B14" s="61" t="s">
        <v>284</v>
      </c>
      <c r="C14" s="62" t="s">
        <v>50</v>
      </c>
      <c r="D14" s="3"/>
      <c r="E14" s="136">
        <v>2</v>
      </c>
      <c r="F14" s="29">
        <f t="shared" si="0"/>
        <v>0</v>
      </c>
      <c r="G14" s="215">
        <f t="shared" si="1"/>
        <v>1</v>
      </c>
    </row>
    <row r="15" spans="1:7" ht="37.5" x14ac:dyDescent="0.25">
      <c r="A15" s="55">
        <v>9</v>
      </c>
      <c r="B15" s="61" t="s">
        <v>283</v>
      </c>
      <c r="C15" s="62" t="s">
        <v>50</v>
      </c>
      <c r="D15" s="3"/>
      <c r="E15" s="136">
        <v>2</v>
      </c>
      <c r="F15" s="135">
        <f t="shared" si="0"/>
        <v>0</v>
      </c>
      <c r="G15" s="215">
        <f t="shared" si="1"/>
        <v>1</v>
      </c>
    </row>
    <row r="16" spans="1:7" ht="13" x14ac:dyDescent="0.25">
      <c r="A16" s="55">
        <v>10</v>
      </c>
      <c r="B16" s="61" t="s">
        <v>292</v>
      </c>
      <c r="C16" s="62" t="s">
        <v>50</v>
      </c>
      <c r="D16" s="3"/>
      <c r="E16" s="136">
        <v>1</v>
      </c>
      <c r="F16" s="29">
        <f t="shared" si="0"/>
        <v>0</v>
      </c>
      <c r="G16" s="215">
        <f t="shared" si="1"/>
        <v>1</v>
      </c>
    </row>
    <row r="17" spans="1:7" ht="25" x14ac:dyDescent="0.25">
      <c r="A17" s="55">
        <v>11</v>
      </c>
      <c r="B17" s="61" t="s">
        <v>289</v>
      </c>
      <c r="C17" s="62" t="s">
        <v>45</v>
      </c>
      <c r="D17" s="3"/>
      <c r="E17" s="136">
        <v>1</v>
      </c>
      <c r="F17" s="29">
        <f t="shared" si="0"/>
        <v>0</v>
      </c>
      <c r="G17" s="215">
        <f t="shared" si="1"/>
        <v>1</v>
      </c>
    </row>
    <row r="18" spans="1:7" ht="13" x14ac:dyDescent="0.25">
      <c r="A18" s="55">
        <v>12</v>
      </c>
      <c r="B18" s="61" t="s">
        <v>281</v>
      </c>
      <c r="C18" s="62" t="s">
        <v>50</v>
      </c>
      <c r="D18" s="3"/>
      <c r="E18" s="136">
        <v>20</v>
      </c>
      <c r="F18" s="29">
        <f t="shared" si="0"/>
        <v>0</v>
      </c>
      <c r="G18" s="215">
        <f t="shared" si="1"/>
        <v>1</v>
      </c>
    </row>
    <row r="19" spans="1:7" ht="25" x14ac:dyDescent="0.25">
      <c r="A19" s="55">
        <v>13</v>
      </c>
      <c r="B19" s="61" t="s">
        <v>164</v>
      </c>
      <c r="C19" s="62" t="s">
        <v>45</v>
      </c>
      <c r="D19" s="3"/>
      <c r="E19" s="136">
        <v>1</v>
      </c>
      <c r="F19" s="29">
        <f t="shared" si="0"/>
        <v>0</v>
      </c>
      <c r="G19" s="215">
        <f t="shared" si="1"/>
        <v>1</v>
      </c>
    </row>
    <row r="20" spans="1:7" ht="25" x14ac:dyDescent="0.25">
      <c r="A20" s="55">
        <v>14</v>
      </c>
      <c r="B20" s="61" t="s">
        <v>33</v>
      </c>
      <c r="C20" s="62" t="s">
        <v>45</v>
      </c>
      <c r="D20" s="3"/>
      <c r="E20" s="137">
        <v>2</v>
      </c>
      <c r="F20" s="27">
        <f t="shared" si="0"/>
        <v>0</v>
      </c>
      <c r="G20" s="215">
        <f t="shared" si="1"/>
        <v>1</v>
      </c>
    </row>
    <row r="21" spans="1:7" ht="25" x14ac:dyDescent="0.25">
      <c r="A21" s="55">
        <v>15</v>
      </c>
      <c r="B21" s="61" t="s">
        <v>32</v>
      </c>
      <c r="C21" s="62" t="s">
        <v>45</v>
      </c>
      <c r="D21" s="3"/>
      <c r="E21" s="138">
        <v>1</v>
      </c>
      <c r="F21" s="139">
        <f t="shared" si="0"/>
        <v>0</v>
      </c>
      <c r="G21" s="215">
        <f t="shared" si="1"/>
        <v>1</v>
      </c>
    </row>
    <row r="22" spans="1:7" ht="13" x14ac:dyDescent="0.25">
      <c r="A22" s="55">
        <v>16</v>
      </c>
      <c r="B22" s="61" t="s">
        <v>327</v>
      </c>
      <c r="C22" s="62" t="s">
        <v>45</v>
      </c>
      <c r="D22" s="3"/>
      <c r="E22" s="138">
        <v>1</v>
      </c>
      <c r="F22" s="139">
        <f t="shared" si="0"/>
        <v>0</v>
      </c>
      <c r="G22" s="215">
        <f t="shared" si="1"/>
        <v>1</v>
      </c>
    </row>
    <row r="23" spans="1:7" ht="13" x14ac:dyDescent="0.25">
      <c r="A23" s="55">
        <v>17</v>
      </c>
      <c r="B23" s="61" t="s">
        <v>285</v>
      </c>
      <c r="C23" s="62" t="s">
        <v>50</v>
      </c>
      <c r="D23" s="2"/>
      <c r="E23" s="138">
        <v>1</v>
      </c>
      <c r="F23" s="139">
        <f t="shared" si="0"/>
        <v>0</v>
      </c>
      <c r="G23" s="215">
        <f t="shared" si="1"/>
        <v>1</v>
      </c>
    </row>
    <row r="24" spans="1:7" ht="13.5" thickBot="1" x14ac:dyDescent="0.3">
      <c r="A24" s="57">
        <v>18</v>
      </c>
      <c r="B24" s="123" t="s">
        <v>276</v>
      </c>
      <c r="C24" s="124" t="s">
        <v>45</v>
      </c>
      <c r="D24" s="5"/>
      <c r="E24" s="140">
        <v>1</v>
      </c>
      <c r="F24" s="37">
        <f t="shared" si="0"/>
        <v>0</v>
      </c>
      <c r="G24" s="218">
        <f t="shared" si="1"/>
        <v>1</v>
      </c>
    </row>
    <row r="25" spans="1:7" ht="13.5" thickBot="1" x14ac:dyDescent="0.35">
      <c r="A25" s="38"/>
      <c r="B25" s="434" t="s">
        <v>306</v>
      </c>
      <c r="C25" s="435"/>
      <c r="D25" s="435"/>
      <c r="E25" s="435"/>
      <c r="F25" s="271">
        <f>SUM(F7:F24)</f>
        <v>0</v>
      </c>
      <c r="G25" s="40"/>
    </row>
    <row r="26" spans="1:7" s="102" customFormat="1" x14ac:dyDescent="0.25">
      <c r="A26" s="141"/>
      <c r="B26" s="141"/>
      <c r="C26" s="142"/>
      <c r="E26" s="7"/>
      <c r="F26" s="7"/>
    </row>
    <row r="27" spans="1:7" x14ac:dyDescent="0.25">
      <c r="A27" s="41"/>
      <c r="B27" s="41"/>
      <c r="C27" s="143"/>
    </row>
    <row r="28" spans="1:7" x14ac:dyDescent="0.25">
      <c r="A28" s="41"/>
      <c r="B28" s="41"/>
      <c r="C28" s="143"/>
    </row>
    <row r="29" spans="1:7" x14ac:dyDescent="0.25">
      <c r="A29" s="41"/>
      <c r="B29" s="41"/>
      <c r="C29" s="143"/>
    </row>
    <row r="30" spans="1:7" x14ac:dyDescent="0.25">
      <c r="A30" s="41"/>
      <c r="B30" s="41"/>
      <c r="C30" s="143"/>
    </row>
    <row r="31" spans="1:7" x14ac:dyDescent="0.25">
      <c r="A31" s="41"/>
      <c r="B31" s="41"/>
      <c r="C31" s="143"/>
    </row>
    <row r="32" spans="1:7" x14ac:dyDescent="0.25">
      <c r="A32" s="41"/>
      <c r="B32" s="41"/>
      <c r="C32" s="143"/>
    </row>
    <row r="33" spans="1:4" x14ac:dyDescent="0.25">
      <c r="A33" s="41"/>
      <c r="B33" s="41"/>
      <c r="C33" s="143"/>
    </row>
    <row r="34" spans="1:4" x14ac:dyDescent="0.25">
      <c r="A34" s="41"/>
      <c r="B34" s="41"/>
      <c r="C34" s="143"/>
    </row>
    <row r="35" spans="1:4" x14ac:dyDescent="0.25">
      <c r="A35" s="41"/>
      <c r="B35" s="41"/>
      <c r="C35" s="143"/>
      <c r="D35" s="42"/>
    </row>
    <row r="36" spans="1:4" x14ac:dyDescent="0.25">
      <c r="A36" s="41"/>
      <c r="B36" s="41"/>
      <c r="C36" s="143"/>
      <c r="D36" s="42"/>
    </row>
    <row r="37" spans="1:4" x14ac:dyDescent="0.25">
      <c r="A37" s="41"/>
      <c r="B37" s="41"/>
      <c r="C37" s="143"/>
      <c r="D37" s="42"/>
    </row>
    <row r="38" spans="1:4" x14ac:dyDescent="0.25">
      <c r="A38" s="41"/>
      <c r="B38" s="41"/>
      <c r="C38" s="143"/>
      <c r="D38" s="42"/>
    </row>
    <row r="39" spans="1:4" x14ac:dyDescent="0.25">
      <c r="A39" s="41"/>
      <c r="B39" s="41"/>
      <c r="C39" s="143"/>
      <c r="D39" s="42"/>
    </row>
    <row r="40" spans="1:4" x14ac:dyDescent="0.25">
      <c r="A40" s="41"/>
      <c r="B40" s="41"/>
      <c r="C40" s="143"/>
      <c r="D40" s="42"/>
    </row>
    <row r="41" spans="1:4" x14ac:dyDescent="0.25">
      <c r="A41" s="41"/>
      <c r="B41" s="41"/>
      <c r="C41" s="143"/>
      <c r="D41" s="42"/>
    </row>
    <row r="42" spans="1:4" x14ac:dyDescent="0.25">
      <c r="A42" s="41"/>
      <c r="B42" s="41"/>
      <c r="C42" s="143"/>
      <c r="D42" s="42"/>
    </row>
    <row r="43" spans="1:4" x14ac:dyDescent="0.25">
      <c r="A43" s="41"/>
      <c r="B43" s="41"/>
      <c r="C43" s="143"/>
      <c r="D43" s="42"/>
    </row>
    <row r="44" spans="1:4" x14ac:dyDescent="0.25">
      <c r="A44" s="41"/>
      <c r="B44" s="41"/>
      <c r="C44" s="143"/>
      <c r="D44" s="42"/>
    </row>
    <row r="45" spans="1:4" x14ac:dyDescent="0.25">
      <c r="A45" s="41"/>
      <c r="B45" s="41"/>
      <c r="C45" s="143"/>
      <c r="D45" s="42"/>
    </row>
    <row r="46" spans="1:4" x14ac:dyDescent="0.25">
      <c r="A46" s="41"/>
      <c r="B46" s="41"/>
      <c r="C46" s="143"/>
      <c r="D46" s="42"/>
    </row>
    <row r="47" spans="1:4" x14ac:dyDescent="0.25">
      <c r="A47" s="41"/>
      <c r="B47" s="41"/>
      <c r="C47" s="143"/>
      <c r="D47" s="42"/>
    </row>
    <row r="48" spans="1:4" x14ac:dyDescent="0.25">
      <c r="A48" s="41"/>
      <c r="B48" s="41"/>
      <c r="C48" s="143"/>
      <c r="D48" s="42"/>
    </row>
    <row r="49" spans="1:4" x14ac:dyDescent="0.25">
      <c r="A49" s="41"/>
      <c r="B49" s="41"/>
      <c r="C49" s="143"/>
      <c r="D49" s="42"/>
    </row>
    <row r="50" spans="1:4" x14ac:dyDescent="0.25">
      <c r="A50" s="41"/>
      <c r="B50" s="41"/>
      <c r="C50" s="143"/>
      <c r="D50" s="42"/>
    </row>
    <row r="51" spans="1:4" x14ac:dyDescent="0.25">
      <c r="A51" s="41"/>
      <c r="B51" s="41"/>
      <c r="C51" s="143"/>
      <c r="D51" s="42"/>
    </row>
    <row r="52" spans="1:4" x14ac:dyDescent="0.25">
      <c r="A52" s="41"/>
      <c r="B52" s="41"/>
      <c r="C52" s="143"/>
      <c r="D52" s="42"/>
    </row>
    <row r="53" spans="1:4" x14ac:dyDescent="0.25">
      <c r="A53" s="41"/>
      <c r="B53" s="41"/>
      <c r="C53" s="143"/>
      <c r="D53" s="43"/>
    </row>
    <row r="54" spans="1:4" ht="13" x14ac:dyDescent="0.3">
      <c r="A54" s="41"/>
      <c r="B54" s="41"/>
      <c r="C54" s="143"/>
      <c r="D54" s="44"/>
    </row>
    <row r="55" spans="1:4" x14ac:dyDescent="0.25">
      <c r="A55" s="41"/>
      <c r="B55" s="41"/>
      <c r="C55" s="143"/>
      <c r="D55" s="43"/>
    </row>
    <row r="56" spans="1:4" x14ac:dyDescent="0.25">
      <c r="A56" s="41"/>
      <c r="B56" s="41"/>
      <c r="C56" s="143"/>
      <c r="D56" s="43"/>
    </row>
    <row r="57" spans="1:4" x14ac:dyDescent="0.25">
      <c r="A57" s="41"/>
      <c r="B57" s="41"/>
      <c r="C57" s="143"/>
      <c r="D57" s="43"/>
    </row>
    <row r="58" spans="1:4" x14ac:dyDescent="0.25">
      <c r="A58" s="41"/>
      <c r="B58" s="41"/>
      <c r="C58" s="143"/>
      <c r="D58" s="43"/>
    </row>
    <row r="59" spans="1:4" x14ac:dyDescent="0.25">
      <c r="A59" s="41"/>
      <c r="B59" s="41"/>
      <c r="C59" s="143"/>
      <c r="D59" s="45"/>
    </row>
    <row r="60" spans="1:4" x14ac:dyDescent="0.25">
      <c r="A60" s="41"/>
      <c r="B60" s="41"/>
      <c r="C60" s="143"/>
      <c r="D60" s="41"/>
    </row>
    <row r="61" spans="1:4" x14ac:dyDescent="0.25">
      <c r="A61" s="41"/>
      <c r="B61" s="41"/>
      <c r="C61" s="143"/>
      <c r="D61" s="41"/>
    </row>
    <row r="62" spans="1:4" x14ac:dyDescent="0.25">
      <c r="A62" s="41"/>
      <c r="B62" s="41"/>
      <c r="C62" s="143"/>
      <c r="D62" s="41"/>
    </row>
    <row r="63" spans="1:4" x14ac:dyDescent="0.25">
      <c r="A63" s="41"/>
      <c r="B63" s="41"/>
      <c r="C63" s="143"/>
      <c r="D63" s="41"/>
    </row>
    <row r="64" spans="1:4" x14ac:dyDescent="0.25">
      <c r="A64" s="41"/>
      <c r="B64" s="41"/>
      <c r="C64" s="143"/>
      <c r="D64" s="41"/>
    </row>
    <row r="65" spans="1:4" x14ac:dyDescent="0.25">
      <c r="A65" s="41"/>
      <c r="B65" s="41"/>
      <c r="C65" s="143"/>
      <c r="D65" s="41"/>
    </row>
    <row r="66" spans="1:4" x14ac:dyDescent="0.25">
      <c r="A66" s="41"/>
      <c r="B66" s="41"/>
      <c r="C66" s="143"/>
      <c r="D66" s="41"/>
    </row>
    <row r="67" spans="1:4" x14ac:dyDescent="0.25">
      <c r="A67" s="41"/>
      <c r="B67" s="41"/>
      <c r="C67" s="143"/>
      <c r="D67" s="41"/>
    </row>
    <row r="68" spans="1:4" x14ac:dyDescent="0.25">
      <c r="A68" s="41"/>
      <c r="B68" s="41"/>
      <c r="C68" s="143"/>
      <c r="D68" s="41"/>
    </row>
    <row r="69" spans="1:4" x14ac:dyDescent="0.25">
      <c r="A69" s="41"/>
      <c r="B69" s="41"/>
      <c r="C69" s="143"/>
      <c r="D69" s="41"/>
    </row>
    <row r="70" spans="1:4" x14ac:dyDescent="0.25">
      <c r="A70" s="41"/>
      <c r="B70" s="41"/>
      <c r="C70" s="143"/>
      <c r="D70" s="41"/>
    </row>
    <row r="71" spans="1:4" x14ac:dyDescent="0.25">
      <c r="A71" s="46"/>
      <c r="B71" s="46"/>
      <c r="C71" s="144"/>
      <c r="D71" s="46"/>
    </row>
    <row r="72" spans="1:4" x14ac:dyDescent="0.25">
      <c r="A72" s="46"/>
      <c r="B72" s="46"/>
      <c r="C72" s="144"/>
      <c r="D72" s="46"/>
    </row>
    <row r="73" spans="1:4" x14ac:dyDescent="0.25">
      <c r="A73" s="46"/>
      <c r="B73" s="46"/>
      <c r="C73" s="144"/>
      <c r="D73" s="46"/>
    </row>
    <row r="74" spans="1:4" x14ac:dyDescent="0.25">
      <c r="A74" s="46"/>
      <c r="B74" s="46"/>
      <c r="C74" s="144"/>
      <c r="D74" s="46"/>
    </row>
    <row r="75" spans="1:4" x14ac:dyDescent="0.25">
      <c r="A75" s="46"/>
      <c r="B75" s="46"/>
      <c r="C75" s="144"/>
      <c r="D75" s="46"/>
    </row>
    <row r="76" spans="1:4" x14ac:dyDescent="0.25">
      <c r="A76" s="46"/>
      <c r="B76" s="46"/>
      <c r="C76" s="144"/>
      <c r="D76" s="46"/>
    </row>
    <row r="77" spans="1:4" x14ac:dyDescent="0.25">
      <c r="A77" s="46"/>
      <c r="B77" s="46"/>
      <c r="C77" s="144"/>
      <c r="D77" s="46"/>
    </row>
    <row r="78" spans="1:4" x14ac:dyDescent="0.25">
      <c r="A78" s="46"/>
      <c r="B78" s="46"/>
      <c r="C78" s="144"/>
      <c r="D78" s="46"/>
    </row>
    <row r="79" spans="1:4" x14ac:dyDescent="0.25">
      <c r="A79" s="46"/>
      <c r="B79" s="46"/>
      <c r="C79" s="144"/>
      <c r="D79" s="46"/>
    </row>
    <row r="80" spans="1:4" x14ac:dyDescent="0.25">
      <c r="A80" s="46"/>
      <c r="B80" s="46"/>
      <c r="C80" s="144"/>
      <c r="D80" s="46"/>
    </row>
    <row r="81" spans="1:4" x14ac:dyDescent="0.25">
      <c r="A81" s="46"/>
      <c r="B81" s="46"/>
      <c r="C81" s="144"/>
      <c r="D81" s="46"/>
    </row>
    <row r="82" spans="1:4" x14ac:dyDescent="0.25">
      <c r="A82" s="46"/>
      <c r="B82" s="46"/>
      <c r="C82" s="144"/>
      <c r="D82" s="46"/>
    </row>
    <row r="83" spans="1:4" x14ac:dyDescent="0.25">
      <c r="A83" s="46"/>
      <c r="B83" s="46"/>
      <c r="C83" s="144"/>
      <c r="D83" s="46"/>
    </row>
    <row r="84" spans="1:4" x14ac:dyDescent="0.25">
      <c r="A84" s="46"/>
      <c r="B84" s="46"/>
      <c r="C84" s="144"/>
      <c r="D84" s="46"/>
    </row>
    <row r="85" spans="1:4" x14ac:dyDescent="0.25">
      <c r="A85" s="46"/>
      <c r="B85" s="46"/>
      <c r="C85" s="144"/>
      <c r="D85" s="46"/>
    </row>
    <row r="86" spans="1:4" x14ac:dyDescent="0.25">
      <c r="A86" s="46"/>
      <c r="B86" s="46"/>
      <c r="C86" s="144"/>
      <c r="D86" s="46"/>
    </row>
    <row r="87" spans="1:4" x14ac:dyDescent="0.25">
      <c r="A87" s="46"/>
      <c r="B87" s="46"/>
      <c r="C87" s="144"/>
      <c r="D87" s="46"/>
    </row>
    <row r="88" spans="1:4" x14ac:dyDescent="0.25">
      <c r="A88" s="46"/>
      <c r="B88" s="46"/>
      <c r="C88" s="144"/>
      <c r="D88" s="46"/>
    </row>
    <row r="89" spans="1:4" x14ac:dyDescent="0.25">
      <c r="A89" s="46"/>
      <c r="B89" s="46"/>
      <c r="C89" s="144"/>
      <c r="D89" s="46"/>
    </row>
    <row r="90" spans="1:4" x14ac:dyDescent="0.25">
      <c r="A90" s="46"/>
      <c r="B90" s="46"/>
      <c r="C90" s="144"/>
      <c r="D90" s="46"/>
    </row>
    <row r="91" spans="1:4" x14ac:dyDescent="0.25">
      <c r="A91" s="46"/>
      <c r="B91" s="46"/>
      <c r="C91" s="144"/>
      <c r="D91" s="46"/>
    </row>
    <row r="92" spans="1:4" x14ac:dyDescent="0.25">
      <c r="A92" s="46"/>
      <c r="B92" s="46"/>
      <c r="C92" s="144"/>
      <c r="D92" s="46"/>
    </row>
    <row r="93" spans="1:4" x14ac:dyDescent="0.25">
      <c r="A93" s="46"/>
      <c r="B93" s="46"/>
      <c r="C93" s="144"/>
      <c r="D93" s="46"/>
    </row>
    <row r="94" spans="1:4" x14ac:dyDescent="0.25">
      <c r="A94" s="46"/>
      <c r="B94" s="46"/>
      <c r="C94" s="144"/>
      <c r="D94" s="46"/>
    </row>
    <row r="95" spans="1:4" x14ac:dyDescent="0.25">
      <c r="A95" s="46"/>
      <c r="B95" s="46"/>
      <c r="C95" s="144"/>
      <c r="D95" s="46"/>
    </row>
    <row r="96" spans="1:4" x14ac:dyDescent="0.25">
      <c r="A96" s="46"/>
      <c r="B96" s="46"/>
      <c r="C96" s="144"/>
      <c r="D96" s="46"/>
    </row>
    <row r="97" spans="1:4" x14ac:dyDescent="0.25">
      <c r="A97" s="46"/>
      <c r="B97" s="46"/>
      <c r="C97" s="144"/>
      <c r="D97" s="46"/>
    </row>
    <row r="98" spans="1:4" x14ac:dyDescent="0.25">
      <c r="A98" s="46"/>
      <c r="B98" s="46"/>
      <c r="C98" s="144"/>
      <c r="D98" s="46"/>
    </row>
    <row r="99" spans="1:4" x14ac:dyDescent="0.25">
      <c r="A99" s="46"/>
      <c r="B99" s="46"/>
      <c r="C99" s="144"/>
      <c r="D99" s="46"/>
    </row>
    <row r="100" spans="1:4" x14ac:dyDescent="0.25">
      <c r="A100" s="46"/>
      <c r="B100" s="46"/>
      <c r="C100" s="144"/>
      <c r="D100" s="46"/>
    </row>
    <row r="101" spans="1:4" x14ac:dyDescent="0.25">
      <c r="A101" s="46"/>
      <c r="B101" s="46"/>
      <c r="C101" s="144"/>
      <c r="D101" s="46"/>
    </row>
    <row r="102" spans="1:4" x14ac:dyDescent="0.25">
      <c r="A102" s="46"/>
      <c r="B102" s="46"/>
      <c r="C102" s="144"/>
      <c r="D102" s="46"/>
    </row>
    <row r="103" spans="1:4" x14ac:dyDescent="0.25">
      <c r="A103" s="46"/>
      <c r="B103" s="46"/>
      <c r="C103" s="144"/>
      <c r="D103" s="46"/>
    </row>
    <row r="104" spans="1:4" x14ac:dyDescent="0.25">
      <c r="A104" s="46"/>
      <c r="B104" s="46"/>
      <c r="C104" s="144"/>
      <c r="D104" s="46"/>
    </row>
    <row r="105" spans="1:4" x14ac:dyDescent="0.25">
      <c r="A105" s="46"/>
      <c r="B105" s="46"/>
      <c r="C105" s="144"/>
      <c r="D105" s="46"/>
    </row>
    <row r="106" spans="1:4" x14ac:dyDescent="0.25">
      <c r="A106" s="46"/>
      <c r="B106" s="46"/>
      <c r="C106" s="144"/>
      <c r="D106" s="46"/>
    </row>
    <row r="107" spans="1:4" x14ac:dyDescent="0.25">
      <c r="A107" s="46"/>
      <c r="B107" s="46"/>
      <c r="C107" s="144"/>
      <c r="D107" s="46"/>
    </row>
    <row r="108" spans="1:4" x14ac:dyDescent="0.25">
      <c r="A108" s="46"/>
      <c r="B108" s="46"/>
      <c r="C108" s="144"/>
      <c r="D108" s="46"/>
    </row>
    <row r="109" spans="1:4" x14ac:dyDescent="0.25">
      <c r="A109" s="46"/>
      <c r="B109" s="46"/>
      <c r="C109" s="144"/>
      <c r="D109" s="46"/>
    </row>
    <row r="110" spans="1:4" x14ac:dyDescent="0.25">
      <c r="A110" s="46"/>
      <c r="B110" s="46"/>
      <c r="C110" s="144"/>
      <c r="D110" s="46"/>
    </row>
    <row r="111" spans="1:4" x14ac:dyDescent="0.25">
      <c r="A111" s="46"/>
      <c r="B111" s="46"/>
      <c r="C111" s="144"/>
      <c r="D111" s="46"/>
    </row>
    <row r="112" spans="1:4" x14ac:dyDescent="0.25">
      <c r="A112" s="46"/>
      <c r="B112" s="46"/>
      <c r="C112" s="144"/>
      <c r="D112" s="46"/>
    </row>
    <row r="113" spans="1:4" x14ac:dyDescent="0.25">
      <c r="A113" s="46"/>
      <c r="B113" s="46"/>
      <c r="C113" s="144"/>
      <c r="D113" s="46"/>
    </row>
    <row r="114" spans="1:4" x14ac:dyDescent="0.25">
      <c r="A114" s="46"/>
      <c r="B114" s="46"/>
      <c r="C114" s="144"/>
      <c r="D114" s="46"/>
    </row>
    <row r="115" spans="1:4" x14ac:dyDescent="0.25">
      <c r="A115" s="46"/>
      <c r="B115" s="46"/>
      <c r="C115" s="144"/>
      <c r="D115" s="46"/>
    </row>
    <row r="116" spans="1:4" x14ac:dyDescent="0.25">
      <c r="A116" s="46"/>
      <c r="B116" s="46"/>
      <c r="C116" s="144"/>
      <c r="D116" s="46"/>
    </row>
    <row r="117" spans="1:4" x14ac:dyDescent="0.25">
      <c r="A117" s="46"/>
      <c r="B117" s="46"/>
      <c r="C117" s="144"/>
      <c r="D117" s="46"/>
    </row>
    <row r="118" spans="1:4" x14ac:dyDescent="0.25">
      <c r="A118" s="46"/>
      <c r="B118" s="46"/>
      <c r="C118" s="144"/>
      <c r="D118" s="46"/>
    </row>
    <row r="119" spans="1:4" x14ac:dyDescent="0.25">
      <c r="A119" s="46"/>
      <c r="B119" s="46"/>
      <c r="C119" s="144"/>
      <c r="D119" s="46"/>
    </row>
    <row r="120" spans="1:4" x14ac:dyDescent="0.25">
      <c r="A120" s="46"/>
      <c r="B120" s="46"/>
      <c r="C120" s="144"/>
      <c r="D120" s="46"/>
    </row>
    <row r="121" spans="1:4" x14ac:dyDescent="0.25">
      <c r="A121" s="46"/>
      <c r="B121" s="46"/>
      <c r="C121" s="144"/>
      <c r="D121" s="46"/>
    </row>
    <row r="122" spans="1:4" x14ac:dyDescent="0.25">
      <c r="A122" s="46"/>
      <c r="B122" s="46"/>
      <c r="C122" s="144"/>
      <c r="D122" s="46"/>
    </row>
    <row r="123" spans="1:4" x14ac:dyDescent="0.25">
      <c r="A123" s="46"/>
      <c r="B123" s="46"/>
      <c r="C123" s="144"/>
      <c r="D123" s="46"/>
    </row>
    <row r="124" spans="1:4" x14ac:dyDescent="0.25">
      <c r="A124" s="46"/>
      <c r="B124" s="46"/>
      <c r="C124" s="144"/>
      <c r="D124" s="46"/>
    </row>
    <row r="125" spans="1:4" x14ac:dyDescent="0.25">
      <c r="A125" s="46"/>
      <c r="B125" s="46"/>
      <c r="C125" s="144"/>
      <c r="D125" s="46"/>
    </row>
    <row r="126" spans="1:4" x14ac:dyDescent="0.25">
      <c r="A126" s="46"/>
      <c r="B126" s="46"/>
      <c r="C126" s="144"/>
      <c r="D126" s="46"/>
    </row>
    <row r="127" spans="1:4" x14ac:dyDescent="0.25">
      <c r="A127" s="46"/>
      <c r="B127" s="46"/>
      <c r="C127" s="144"/>
      <c r="D127" s="46"/>
    </row>
    <row r="128" spans="1:4" x14ac:dyDescent="0.25">
      <c r="A128" s="46"/>
      <c r="B128" s="46"/>
      <c r="C128" s="144"/>
      <c r="D128" s="46"/>
    </row>
    <row r="129" spans="1:4" x14ac:dyDescent="0.25">
      <c r="A129" s="46"/>
      <c r="B129" s="46"/>
      <c r="C129" s="144"/>
      <c r="D129" s="46"/>
    </row>
    <row r="130" spans="1:4" x14ac:dyDescent="0.25">
      <c r="A130" s="46"/>
      <c r="B130" s="46"/>
      <c r="C130" s="144"/>
      <c r="D130" s="46"/>
    </row>
    <row r="131" spans="1:4" x14ac:dyDescent="0.25">
      <c r="A131" s="46"/>
      <c r="B131" s="46"/>
      <c r="C131" s="144"/>
      <c r="D131" s="46"/>
    </row>
    <row r="132" spans="1:4" x14ac:dyDescent="0.25">
      <c r="A132" s="46"/>
      <c r="B132" s="46"/>
      <c r="C132" s="144"/>
      <c r="D132" s="46"/>
    </row>
    <row r="133" spans="1:4" x14ac:dyDescent="0.25">
      <c r="A133" s="46"/>
      <c r="B133" s="46"/>
      <c r="C133" s="144"/>
      <c r="D133" s="46"/>
    </row>
    <row r="134" spans="1:4" x14ac:dyDescent="0.25">
      <c r="A134" s="46"/>
      <c r="B134" s="46"/>
      <c r="C134" s="144"/>
      <c r="D134" s="46"/>
    </row>
    <row r="135" spans="1:4" x14ac:dyDescent="0.25">
      <c r="A135" s="46"/>
      <c r="B135" s="46"/>
      <c r="C135" s="144"/>
      <c r="D135" s="46"/>
    </row>
    <row r="136" spans="1:4" x14ac:dyDescent="0.25">
      <c r="A136" s="46"/>
      <c r="B136" s="46"/>
      <c r="C136" s="144"/>
      <c r="D136" s="46"/>
    </row>
    <row r="137" spans="1:4" x14ac:dyDescent="0.25">
      <c r="A137" s="46"/>
      <c r="B137" s="46"/>
      <c r="C137" s="144"/>
      <c r="D137" s="46"/>
    </row>
    <row r="138" spans="1:4" x14ac:dyDescent="0.25">
      <c r="A138" s="46"/>
      <c r="B138" s="46"/>
      <c r="C138" s="144"/>
      <c r="D138" s="46"/>
    </row>
    <row r="139" spans="1:4" x14ac:dyDescent="0.25">
      <c r="A139" s="46"/>
      <c r="B139" s="46"/>
      <c r="C139" s="144"/>
      <c r="D139" s="46"/>
    </row>
    <row r="140" spans="1:4" x14ac:dyDescent="0.25">
      <c r="A140" s="46"/>
      <c r="B140" s="46"/>
      <c r="C140" s="144"/>
      <c r="D140" s="46"/>
    </row>
    <row r="141" spans="1:4" x14ac:dyDescent="0.25">
      <c r="A141" s="46"/>
      <c r="B141" s="46"/>
      <c r="C141" s="144"/>
      <c r="D141" s="46"/>
    </row>
    <row r="142" spans="1:4" x14ac:dyDescent="0.25">
      <c r="A142" s="46"/>
      <c r="B142" s="46"/>
      <c r="C142" s="144"/>
      <c r="D142" s="46"/>
    </row>
    <row r="143" spans="1:4" x14ac:dyDescent="0.25">
      <c r="A143" s="46"/>
      <c r="B143" s="46"/>
      <c r="C143" s="144"/>
      <c r="D143" s="46"/>
    </row>
    <row r="144" spans="1:4" x14ac:dyDescent="0.25">
      <c r="A144" s="46"/>
      <c r="B144" s="46"/>
      <c r="C144" s="144"/>
      <c r="D144" s="46"/>
    </row>
    <row r="145" spans="1:4" x14ac:dyDescent="0.25">
      <c r="A145" s="46"/>
      <c r="B145" s="46"/>
      <c r="C145" s="144"/>
      <c r="D145" s="46"/>
    </row>
    <row r="146" spans="1:4" x14ac:dyDescent="0.25">
      <c r="A146" s="46"/>
      <c r="B146" s="46"/>
      <c r="C146" s="144"/>
      <c r="D146" s="46"/>
    </row>
    <row r="147" spans="1:4" x14ac:dyDescent="0.25">
      <c r="A147" s="46"/>
      <c r="B147" s="46"/>
      <c r="C147" s="144"/>
      <c r="D147" s="46"/>
    </row>
    <row r="148" spans="1:4" x14ac:dyDescent="0.25">
      <c r="A148" s="46"/>
      <c r="B148" s="46"/>
      <c r="C148" s="144"/>
      <c r="D148" s="46"/>
    </row>
    <row r="149" spans="1:4" x14ac:dyDescent="0.25">
      <c r="A149" s="46"/>
      <c r="B149" s="46"/>
      <c r="C149" s="144"/>
      <c r="D149" s="46"/>
    </row>
    <row r="150" spans="1:4" x14ac:dyDescent="0.25">
      <c r="A150" s="46"/>
      <c r="B150" s="46"/>
      <c r="C150" s="144"/>
      <c r="D150" s="46"/>
    </row>
    <row r="151" spans="1:4" x14ac:dyDescent="0.25">
      <c r="A151" s="46"/>
      <c r="B151" s="46"/>
      <c r="C151" s="144"/>
      <c r="D151" s="46"/>
    </row>
    <row r="152" spans="1:4" x14ac:dyDescent="0.25">
      <c r="A152" s="46"/>
      <c r="B152" s="46"/>
      <c r="C152" s="144"/>
      <c r="D152" s="46"/>
    </row>
    <row r="153" spans="1:4" x14ac:dyDescent="0.25">
      <c r="A153" s="46"/>
      <c r="B153" s="46"/>
      <c r="C153" s="144"/>
      <c r="D153" s="46"/>
    </row>
    <row r="154" spans="1:4" x14ac:dyDescent="0.25">
      <c r="A154" s="46"/>
      <c r="B154" s="46"/>
      <c r="C154" s="144"/>
      <c r="D154" s="46"/>
    </row>
    <row r="155" spans="1:4" x14ac:dyDescent="0.25">
      <c r="A155" s="46"/>
      <c r="B155" s="46"/>
      <c r="C155" s="144"/>
      <c r="D155" s="46"/>
    </row>
    <row r="156" spans="1:4" x14ac:dyDescent="0.25">
      <c r="A156" s="46"/>
      <c r="B156" s="46"/>
      <c r="C156" s="144"/>
      <c r="D156" s="46"/>
    </row>
    <row r="157" spans="1:4" x14ac:dyDescent="0.25">
      <c r="A157" s="46"/>
      <c r="B157" s="46"/>
      <c r="C157" s="144"/>
      <c r="D157" s="46"/>
    </row>
    <row r="158" spans="1:4" x14ac:dyDescent="0.25">
      <c r="A158" s="46"/>
      <c r="B158" s="46"/>
      <c r="C158" s="144"/>
      <c r="D158" s="46"/>
    </row>
    <row r="159" spans="1:4" x14ac:dyDescent="0.25">
      <c r="A159" s="46"/>
      <c r="B159" s="46"/>
      <c r="C159" s="144"/>
      <c r="D159" s="46"/>
    </row>
    <row r="160" spans="1:4" x14ac:dyDescent="0.25">
      <c r="A160" s="46"/>
      <c r="B160" s="46"/>
      <c r="C160" s="144"/>
      <c r="D160" s="46"/>
    </row>
    <row r="161" spans="1:4" x14ac:dyDescent="0.25">
      <c r="A161" s="46"/>
      <c r="B161" s="46"/>
      <c r="C161" s="144"/>
      <c r="D161" s="46"/>
    </row>
    <row r="162" spans="1:4" x14ac:dyDescent="0.25">
      <c r="A162" s="46"/>
      <c r="B162" s="46"/>
      <c r="C162" s="144"/>
      <c r="D162" s="46"/>
    </row>
    <row r="163" spans="1:4" x14ac:dyDescent="0.25">
      <c r="A163" s="46"/>
      <c r="B163" s="46"/>
      <c r="C163" s="144"/>
      <c r="D163" s="46"/>
    </row>
    <row r="164" spans="1:4" x14ac:dyDescent="0.25">
      <c r="A164" s="46"/>
      <c r="B164" s="46"/>
      <c r="C164" s="144"/>
      <c r="D164" s="46"/>
    </row>
    <row r="165" spans="1:4" x14ac:dyDescent="0.25">
      <c r="A165" s="46"/>
      <c r="B165" s="46"/>
      <c r="C165" s="144"/>
      <c r="D165" s="46"/>
    </row>
    <row r="166" spans="1:4" x14ac:dyDescent="0.25">
      <c r="A166" s="46"/>
      <c r="B166" s="46"/>
      <c r="C166" s="144"/>
      <c r="D166" s="46"/>
    </row>
    <row r="167" spans="1:4" x14ac:dyDescent="0.25">
      <c r="A167" s="46"/>
      <c r="B167" s="46"/>
      <c r="C167" s="144"/>
      <c r="D167" s="46"/>
    </row>
    <row r="168" spans="1:4" x14ac:dyDescent="0.25">
      <c r="A168" s="46"/>
      <c r="B168" s="46"/>
      <c r="C168" s="144"/>
      <c r="D168" s="46"/>
    </row>
    <row r="169" spans="1:4" x14ac:dyDescent="0.25">
      <c r="A169" s="46"/>
      <c r="B169" s="46"/>
      <c r="C169" s="144"/>
      <c r="D169" s="46"/>
    </row>
    <row r="170" spans="1:4" x14ac:dyDescent="0.25">
      <c r="A170" s="46"/>
      <c r="B170" s="46"/>
      <c r="C170" s="144"/>
      <c r="D170" s="46"/>
    </row>
    <row r="171" spans="1:4" x14ac:dyDescent="0.25">
      <c r="A171" s="46"/>
      <c r="B171" s="46"/>
      <c r="C171" s="144"/>
      <c r="D171" s="46"/>
    </row>
    <row r="172" spans="1:4" x14ac:dyDescent="0.25">
      <c r="A172" s="46"/>
      <c r="B172" s="46"/>
      <c r="C172" s="144"/>
      <c r="D172" s="46"/>
    </row>
    <row r="173" spans="1:4" x14ac:dyDescent="0.25">
      <c r="A173" s="46"/>
      <c r="B173" s="46"/>
      <c r="C173" s="144"/>
      <c r="D173" s="46"/>
    </row>
    <row r="174" spans="1:4" x14ac:dyDescent="0.25">
      <c r="A174" s="46"/>
      <c r="B174" s="46"/>
      <c r="C174" s="144"/>
      <c r="D174" s="46"/>
    </row>
    <row r="175" spans="1:4" x14ac:dyDescent="0.25">
      <c r="A175" s="46"/>
      <c r="B175" s="46"/>
      <c r="C175" s="144"/>
      <c r="D175" s="46"/>
    </row>
    <row r="176" spans="1:4" x14ac:dyDescent="0.25">
      <c r="A176" s="46"/>
      <c r="B176" s="46"/>
      <c r="C176" s="144"/>
      <c r="D176" s="46"/>
    </row>
    <row r="177" spans="1:4" x14ac:dyDescent="0.25">
      <c r="A177" s="46"/>
      <c r="B177" s="46"/>
      <c r="C177" s="144"/>
      <c r="D177" s="46"/>
    </row>
    <row r="178" spans="1:4" x14ac:dyDescent="0.25">
      <c r="A178" s="46"/>
      <c r="B178" s="46"/>
      <c r="C178" s="144"/>
      <c r="D178" s="46"/>
    </row>
    <row r="179" spans="1:4" x14ac:dyDescent="0.25">
      <c r="A179" s="46"/>
      <c r="B179" s="46"/>
      <c r="C179" s="144"/>
      <c r="D179" s="46"/>
    </row>
    <row r="180" spans="1:4" x14ac:dyDescent="0.25">
      <c r="A180" s="46"/>
      <c r="B180" s="46"/>
      <c r="C180" s="144"/>
      <c r="D180" s="46"/>
    </row>
    <row r="181" spans="1:4" x14ac:dyDescent="0.25">
      <c r="A181" s="46"/>
      <c r="B181" s="46"/>
      <c r="C181" s="144"/>
      <c r="D181" s="46"/>
    </row>
  </sheetData>
  <sheetProtection algorithmName="SHA-512" hashValue="aGnD4yT6eGaSKGAbAZXWqu0eLByf9btOak1OVyNCf6Rq3EWlkI47gH9hi6+y1n7VbEWQtgyjl9ilbG3EFA1N8A==" saltValue="JPba1MsoF2ozm/q3wE1U3A==" spinCount="100000" sheet="1" objects="1" scenarios="1" autoFilter="0"/>
  <mergeCells count="5">
    <mergeCell ref="A2:B2"/>
    <mergeCell ref="A3:B3"/>
    <mergeCell ref="A4:B4"/>
    <mergeCell ref="A5:B5"/>
    <mergeCell ref="B25:E25"/>
  </mergeCells>
  <phoneticPr fontId="11" type="noConversion"/>
  <pageMargins left="0.23622047244094491" right="0.23622047244094491" top="0.74803149606299213" bottom="0.74803149606299213" header="0.31496062992125984" footer="0.31496062992125984"/>
  <pageSetup paperSize="9" scale="88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84DDBBA2-61E4-4ABE-A072-7CE352585198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919F03FF-A991-4E89-920A-AA7D4F1947AA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G5:G24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EADEB-DCD7-421C-966C-C2839FD94D6F}">
  <sheetPr codeName="Arkusz14">
    <pageSetUpPr fitToPage="1"/>
  </sheetPr>
  <dimension ref="A1:G141"/>
  <sheetViews>
    <sheetView zoomScaleNormal="100" zoomScaleSheetLayoutView="100" workbookViewId="0">
      <selection activeCell="B21" sqref="B21"/>
    </sheetView>
  </sheetViews>
  <sheetFormatPr defaultColWidth="9.1796875" defaultRowHeight="12.5" x14ac:dyDescent="0.25"/>
  <cols>
    <col min="1" max="1" width="4.7265625" style="6" customWidth="1"/>
    <col min="2" max="2" width="45.7265625" style="6" customWidth="1"/>
    <col min="3" max="3" width="17.7265625" style="125" customWidth="1"/>
    <col min="4" max="4" width="14.7265625" style="6" customWidth="1"/>
    <col min="5" max="6" width="15.7265625" style="7" customWidth="1"/>
    <col min="7" max="7" width="15.7265625" style="6" customWidth="1"/>
    <col min="8" max="16384" width="9.1796875" style="6"/>
  </cols>
  <sheetData>
    <row r="1" spans="1:7" ht="13" thickBot="1" x14ac:dyDescent="0.3"/>
    <row r="2" spans="1:7" ht="30" customHeight="1" thickBot="1" x14ac:dyDescent="0.3">
      <c r="A2" s="427" t="s">
        <v>38</v>
      </c>
      <c r="B2" s="428"/>
      <c r="C2" s="50" t="s">
        <v>189</v>
      </c>
      <c r="D2" s="8" t="s">
        <v>190</v>
      </c>
      <c r="E2" s="9"/>
      <c r="F2" s="9"/>
    </row>
    <row r="3" spans="1:7" ht="26.25" customHeight="1" thickBot="1" x14ac:dyDescent="0.3">
      <c r="A3" s="429" t="s">
        <v>39</v>
      </c>
      <c r="B3" s="430"/>
      <c r="C3" s="51" t="s">
        <v>61</v>
      </c>
      <c r="D3" s="8">
        <v>10</v>
      </c>
      <c r="E3" s="11"/>
      <c r="F3" s="11"/>
    </row>
    <row r="4" spans="1:7" ht="34.5" customHeight="1" thickBot="1" x14ac:dyDescent="0.3">
      <c r="A4" s="429" t="s">
        <v>345</v>
      </c>
      <c r="B4" s="431"/>
      <c r="C4" s="50" t="s">
        <v>346</v>
      </c>
      <c r="D4" s="10"/>
      <c r="E4" s="12"/>
      <c r="F4" s="13" t="s">
        <v>347</v>
      </c>
      <c r="G4" s="214" t="s">
        <v>344</v>
      </c>
    </row>
    <row r="5" spans="1:7" ht="39.75" customHeight="1" thickBot="1" x14ac:dyDescent="0.3">
      <c r="A5" s="432" t="s">
        <v>84</v>
      </c>
      <c r="B5" s="433"/>
      <c r="C5" s="75" t="s">
        <v>333</v>
      </c>
      <c r="D5" s="14"/>
      <c r="E5" s="12"/>
      <c r="F5" s="16">
        <f>SUBTOTAL(9,F7:F13)</f>
        <v>0</v>
      </c>
      <c r="G5" s="216">
        <f>SUBTOTAL(9,G7:G14)</f>
        <v>7</v>
      </c>
    </row>
    <row r="6" spans="1:7" ht="39.5" thickBot="1" x14ac:dyDescent="0.3">
      <c r="A6" s="47" t="s">
        <v>41</v>
      </c>
      <c r="B6" s="47" t="s">
        <v>342</v>
      </c>
      <c r="C6" s="48" t="s">
        <v>42</v>
      </c>
      <c r="D6" s="47" t="s">
        <v>43</v>
      </c>
      <c r="E6" s="47" t="s">
        <v>343</v>
      </c>
      <c r="F6" s="49" t="s">
        <v>187</v>
      </c>
      <c r="G6" s="17" t="s">
        <v>344</v>
      </c>
    </row>
    <row r="7" spans="1:7" ht="13" x14ac:dyDescent="0.25">
      <c r="A7" s="145">
        <v>1</v>
      </c>
      <c r="B7" s="131" t="s">
        <v>167</v>
      </c>
      <c r="C7" s="132" t="s">
        <v>50</v>
      </c>
      <c r="D7" s="1"/>
      <c r="E7" s="21">
        <v>1</v>
      </c>
      <c r="F7" s="22">
        <f t="shared" ref="F7:F13" si="0">IFERROR((D7 * E7),"-")</f>
        <v>0</v>
      </c>
      <c r="G7" s="217">
        <f t="shared" ref="G7:G13" si="1">IF((OR(D7=0,D7="",NOT(ISNUMBER(D7))))=TRUE,1,0)</f>
        <v>1</v>
      </c>
    </row>
    <row r="8" spans="1:7" ht="13" x14ac:dyDescent="0.25">
      <c r="A8" s="55">
        <v>2</v>
      </c>
      <c r="B8" s="61" t="s">
        <v>168</v>
      </c>
      <c r="C8" s="62" t="s">
        <v>45</v>
      </c>
      <c r="D8" s="2"/>
      <c r="E8" s="26">
        <v>1</v>
      </c>
      <c r="F8" s="27">
        <f t="shared" si="0"/>
        <v>0</v>
      </c>
      <c r="G8" s="215">
        <f t="shared" si="1"/>
        <v>1</v>
      </c>
    </row>
    <row r="9" spans="1:7" ht="25" x14ac:dyDescent="0.25">
      <c r="A9" s="55">
        <v>3</v>
      </c>
      <c r="B9" s="61" t="s">
        <v>293</v>
      </c>
      <c r="C9" s="62" t="s">
        <v>50</v>
      </c>
      <c r="D9" s="2"/>
      <c r="E9" s="26">
        <v>1</v>
      </c>
      <c r="F9" s="27">
        <f t="shared" si="0"/>
        <v>0</v>
      </c>
      <c r="G9" s="215">
        <f t="shared" si="1"/>
        <v>1</v>
      </c>
    </row>
    <row r="10" spans="1:7" ht="13" x14ac:dyDescent="0.25">
      <c r="A10" s="55">
        <v>4</v>
      </c>
      <c r="B10" s="61" t="s">
        <v>34</v>
      </c>
      <c r="C10" s="62" t="s">
        <v>45</v>
      </c>
      <c r="D10" s="2"/>
      <c r="E10" s="26">
        <v>1</v>
      </c>
      <c r="F10" s="29">
        <f t="shared" si="0"/>
        <v>0</v>
      </c>
      <c r="G10" s="215">
        <f t="shared" si="1"/>
        <v>1</v>
      </c>
    </row>
    <row r="11" spans="1:7" ht="13" x14ac:dyDescent="0.25">
      <c r="A11" s="55">
        <v>5</v>
      </c>
      <c r="B11" s="61" t="s">
        <v>169</v>
      </c>
      <c r="C11" s="62" t="s">
        <v>50</v>
      </c>
      <c r="D11" s="3"/>
      <c r="E11" s="26">
        <v>1</v>
      </c>
      <c r="F11" s="29">
        <f t="shared" si="0"/>
        <v>0</v>
      </c>
      <c r="G11" s="215">
        <f t="shared" si="1"/>
        <v>1</v>
      </c>
    </row>
    <row r="12" spans="1:7" ht="13" x14ac:dyDescent="0.25">
      <c r="A12" s="55">
        <v>6</v>
      </c>
      <c r="B12" s="146" t="s">
        <v>314</v>
      </c>
      <c r="C12" s="147" t="s">
        <v>50</v>
      </c>
      <c r="D12" s="4"/>
      <c r="E12" s="26">
        <v>1</v>
      </c>
      <c r="F12" s="29">
        <f t="shared" si="0"/>
        <v>0</v>
      </c>
      <c r="G12" s="215">
        <f t="shared" si="1"/>
        <v>1</v>
      </c>
    </row>
    <row r="13" spans="1:7" ht="13.5" thickBot="1" x14ac:dyDescent="0.3">
      <c r="A13" s="57">
        <v>7</v>
      </c>
      <c r="B13" s="123" t="s">
        <v>170</v>
      </c>
      <c r="C13" s="148" t="s">
        <v>50</v>
      </c>
      <c r="D13" s="5"/>
      <c r="E13" s="82">
        <v>1</v>
      </c>
      <c r="F13" s="37">
        <f t="shared" si="0"/>
        <v>0</v>
      </c>
      <c r="G13" s="218">
        <f t="shared" si="1"/>
        <v>1</v>
      </c>
    </row>
    <row r="14" spans="1:7" ht="13.5" thickBot="1" x14ac:dyDescent="0.35">
      <c r="A14" s="38"/>
      <c r="B14" s="434" t="s">
        <v>306</v>
      </c>
      <c r="C14" s="435"/>
      <c r="D14" s="435"/>
      <c r="E14" s="435"/>
      <c r="F14" s="271">
        <f>SUM(F7:F13)</f>
        <v>0</v>
      </c>
      <c r="G14" s="40"/>
    </row>
    <row r="15" spans="1:7" x14ac:dyDescent="0.25">
      <c r="A15" s="41"/>
      <c r="B15" s="41"/>
      <c r="C15" s="143"/>
      <c r="D15" s="43"/>
    </row>
    <row r="16" spans="1:7" x14ac:dyDescent="0.25">
      <c r="A16" s="41"/>
      <c r="B16" s="41"/>
      <c r="C16" s="143"/>
      <c r="D16" s="43"/>
    </row>
    <row r="17" spans="1:4" x14ac:dyDescent="0.25">
      <c r="A17" s="41"/>
      <c r="B17" s="41"/>
      <c r="C17" s="143"/>
      <c r="D17" s="43"/>
    </row>
    <row r="18" spans="1:4" x14ac:dyDescent="0.25">
      <c r="A18" s="41"/>
      <c r="B18" s="41"/>
      <c r="C18" s="143"/>
      <c r="D18" s="43"/>
    </row>
    <row r="19" spans="1:4" x14ac:dyDescent="0.25">
      <c r="A19" s="41"/>
      <c r="B19" s="41"/>
      <c r="C19" s="143"/>
      <c r="D19" s="45"/>
    </row>
    <row r="20" spans="1:4" x14ac:dyDescent="0.25">
      <c r="A20" s="41"/>
      <c r="B20" s="41"/>
      <c r="C20" s="143"/>
      <c r="D20" s="41"/>
    </row>
    <row r="21" spans="1:4" x14ac:dyDescent="0.25">
      <c r="A21" s="41"/>
      <c r="B21" s="41"/>
      <c r="C21" s="143"/>
      <c r="D21" s="41"/>
    </row>
    <row r="22" spans="1:4" x14ac:dyDescent="0.25">
      <c r="A22" s="41"/>
      <c r="B22" s="41"/>
      <c r="C22" s="143"/>
      <c r="D22" s="41"/>
    </row>
    <row r="23" spans="1:4" x14ac:dyDescent="0.25">
      <c r="A23" s="41"/>
      <c r="B23" s="41"/>
      <c r="C23" s="143"/>
      <c r="D23" s="41"/>
    </row>
    <row r="24" spans="1:4" x14ac:dyDescent="0.25">
      <c r="A24" s="41"/>
      <c r="B24" s="41"/>
      <c r="C24" s="143"/>
      <c r="D24" s="41"/>
    </row>
    <row r="25" spans="1:4" x14ac:dyDescent="0.25">
      <c r="A25" s="41"/>
      <c r="B25" s="41"/>
      <c r="C25" s="143"/>
      <c r="D25" s="41"/>
    </row>
    <row r="26" spans="1:4" x14ac:dyDescent="0.25">
      <c r="A26" s="41"/>
      <c r="B26" s="41"/>
      <c r="C26" s="143"/>
      <c r="D26" s="41"/>
    </row>
    <row r="27" spans="1:4" ht="16.5" customHeight="1" x14ac:dyDescent="0.25">
      <c r="A27" s="41"/>
      <c r="B27" s="41"/>
      <c r="C27" s="143"/>
      <c r="D27" s="41"/>
    </row>
    <row r="28" spans="1:4" x14ac:dyDescent="0.25">
      <c r="A28" s="41"/>
      <c r="B28" s="41"/>
      <c r="C28" s="143"/>
      <c r="D28" s="41"/>
    </row>
    <row r="29" spans="1:4" x14ac:dyDescent="0.25">
      <c r="A29" s="41"/>
      <c r="B29" s="41"/>
      <c r="C29" s="143"/>
      <c r="D29" s="41"/>
    </row>
    <row r="30" spans="1:4" x14ac:dyDescent="0.25">
      <c r="A30" s="41"/>
      <c r="B30" s="41"/>
      <c r="C30" s="143"/>
      <c r="D30" s="41"/>
    </row>
    <row r="31" spans="1:4" x14ac:dyDescent="0.25">
      <c r="A31" s="46"/>
      <c r="B31" s="46"/>
      <c r="C31" s="144"/>
      <c r="D31" s="46"/>
    </row>
    <row r="32" spans="1:4" x14ac:dyDescent="0.25">
      <c r="A32" s="46"/>
      <c r="B32" s="46"/>
      <c r="C32" s="144"/>
      <c r="D32" s="46"/>
    </row>
    <row r="33" spans="1:4" x14ac:dyDescent="0.25">
      <c r="A33" s="46"/>
      <c r="B33" s="46"/>
      <c r="C33" s="144"/>
      <c r="D33" s="46"/>
    </row>
    <row r="34" spans="1:4" x14ac:dyDescent="0.25">
      <c r="A34" s="46"/>
      <c r="B34" s="46"/>
      <c r="C34" s="144"/>
      <c r="D34" s="46"/>
    </row>
    <row r="35" spans="1:4" x14ac:dyDescent="0.25">
      <c r="A35" s="46"/>
      <c r="B35" s="46"/>
      <c r="C35" s="144"/>
      <c r="D35" s="46"/>
    </row>
    <row r="36" spans="1:4" x14ac:dyDescent="0.25">
      <c r="A36" s="46"/>
      <c r="B36" s="46"/>
      <c r="C36" s="144"/>
      <c r="D36" s="46"/>
    </row>
    <row r="37" spans="1:4" x14ac:dyDescent="0.25">
      <c r="A37" s="46"/>
      <c r="B37" s="46"/>
      <c r="C37" s="144"/>
      <c r="D37" s="46"/>
    </row>
    <row r="38" spans="1:4" x14ac:dyDescent="0.25">
      <c r="A38" s="46"/>
      <c r="B38" s="46"/>
      <c r="C38" s="144"/>
      <c r="D38" s="46"/>
    </row>
    <row r="39" spans="1:4" x14ac:dyDescent="0.25">
      <c r="A39" s="46"/>
      <c r="B39" s="46"/>
      <c r="C39" s="144"/>
      <c r="D39" s="46"/>
    </row>
    <row r="40" spans="1:4" x14ac:dyDescent="0.25">
      <c r="A40" s="46"/>
      <c r="B40" s="46"/>
      <c r="C40" s="144"/>
      <c r="D40" s="46"/>
    </row>
    <row r="41" spans="1:4" x14ac:dyDescent="0.25">
      <c r="A41" s="46"/>
      <c r="B41" s="46"/>
      <c r="C41" s="144"/>
      <c r="D41" s="46"/>
    </row>
    <row r="42" spans="1:4" x14ac:dyDescent="0.25">
      <c r="A42" s="46"/>
      <c r="B42" s="46"/>
      <c r="C42" s="144"/>
      <c r="D42" s="46"/>
    </row>
    <row r="43" spans="1:4" x14ac:dyDescent="0.25">
      <c r="A43" s="46"/>
      <c r="B43" s="46"/>
      <c r="C43" s="144"/>
      <c r="D43" s="46"/>
    </row>
    <row r="44" spans="1:4" x14ac:dyDescent="0.25">
      <c r="A44" s="46"/>
      <c r="B44" s="46"/>
      <c r="C44" s="144"/>
      <c r="D44" s="46"/>
    </row>
    <row r="45" spans="1:4" x14ac:dyDescent="0.25">
      <c r="A45" s="46"/>
      <c r="B45" s="46"/>
      <c r="C45" s="144"/>
      <c r="D45" s="46"/>
    </row>
    <row r="46" spans="1:4" x14ac:dyDescent="0.25">
      <c r="A46" s="46"/>
      <c r="B46" s="46"/>
      <c r="C46" s="144"/>
      <c r="D46" s="46"/>
    </row>
    <row r="47" spans="1:4" x14ac:dyDescent="0.25">
      <c r="A47" s="46"/>
      <c r="B47" s="46"/>
      <c r="C47" s="144"/>
      <c r="D47" s="46"/>
    </row>
    <row r="48" spans="1:4" x14ac:dyDescent="0.25">
      <c r="A48" s="46"/>
      <c r="B48" s="46"/>
      <c r="C48" s="144"/>
      <c r="D48" s="46"/>
    </row>
    <row r="49" spans="1:4" x14ac:dyDescent="0.25">
      <c r="A49" s="46"/>
      <c r="B49" s="46"/>
      <c r="C49" s="144"/>
      <c r="D49" s="46"/>
    </row>
    <row r="50" spans="1:4" x14ac:dyDescent="0.25">
      <c r="A50" s="46"/>
      <c r="B50" s="46"/>
      <c r="C50" s="144"/>
      <c r="D50" s="46"/>
    </row>
    <row r="51" spans="1:4" x14ac:dyDescent="0.25">
      <c r="A51" s="46"/>
      <c r="B51" s="46"/>
      <c r="C51" s="144"/>
      <c r="D51" s="46"/>
    </row>
    <row r="52" spans="1:4" x14ac:dyDescent="0.25">
      <c r="A52" s="46"/>
      <c r="B52" s="46"/>
      <c r="C52" s="144"/>
      <c r="D52" s="46"/>
    </row>
    <row r="53" spans="1:4" x14ac:dyDescent="0.25">
      <c r="A53" s="46"/>
      <c r="B53" s="46"/>
      <c r="C53" s="144"/>
      <c r="D53" s="46"/>
    </row>
    <row r="54" spans="1:4" x14ac:dyDescent="0.25">
      <c r="A54" s="46"/>
      <c r="B54" s="46"/>
      <c r="C54" s="144"/>
      <c r="D54" s="46"/>
    </row>
    <row r="55" spans="1:4" x14ac:dyDescent="0.25">
      <c r="A55" s="46"/>
      <c r="B55" s="46"/>
      <c r="C55" s="144"/>
      <c r="D55" s="46"/>
    </row>
    <row r="56" spans="1:4" x14ac:dyDescent="0.25">
      <c r="A56" s="46"/>
      <c r="B56" s="46"/>
      <c r="C56" s="144"/>
      <c r="D56" s="46"/>
    </row>
    <row r="57" spans="1:4" x14ac:dyDescent="0.25">
      <c r="A57" s="46"/>
      <c r="B57" s="46"/>
      <c r="C57" s="144"/>
      <c r="D57" s="46"/>
    </row>
    <row r="58" spans="1:4" x14ac:dyDescent="0.25">
      <c r="A58" s="46"/>
      <c r="B58" s="46"/>
      <c r="C58" s="144"/>
      <c r="D58" s="46"/>
    </row>
    <row r="59" spans="1:4" x14ac:dyDescent="0.25">
      <c r="A59" s="46"/>
      <c r="B59" s="46"/>
      <c r="C59" s="144"/>
      <c r="D59" s="46"/>
    </row>
    <row r="60" spans="1:4" x14ac:dyDescent="0.25">
      <c r="A60" s="46"/>
      <c r="B60" s="46"/>
      <c r="C60" s="144"/>
      <c r="D60" s="46"/>
    </row>
    <row r="61" spans="1:4" x14ac:dyDescent="0.25">
      <c r="A61" s="46"/>
      <c r="B61" s="46"/>
      <c r="C61" s="144"/>
      <c r="D61" s="46"/>
    </row>
    <row r="62" spans="1:4" x14ac:dyDescent="0.25">
      <c r="A62" s="46"/>
      <c r="B62" s="46"/>
      <c r="C62" s="144"/>
      <c r="D62" s="46"/>
    </row>
    <row r="63" spans="1:4" x14ac:dyDescent="0.25">
      <c r="A63" s="46"/>
      <c r="B63" s="46"/>
      <c r="C63" s="144"/>
      <c r="D63" s="46"/>
    </row>
    <row r="64" spans="1:4" x14ac:dyDescent="0.25">
      <c r="A64" s="46"/>
      <c r="B64" s="46"/>
      <c r="C64" s="144"/>
      <c r="D64" s="46"/>
    </row>
    <row r="65" spans="1:4" x14ac:dyDescent="0.25">
      <c r="A65" s="46"/>
      <c r="B65" s="46"/>
      <c r="C65" s="144"/>
      <c r="D65" s="46"/>
    </row>
    <row r="66" spans="1:4" x14ac:dyDescent="0.25">
      <c r="A66" s="46"/>
      <c r="B66" s="46"/>
      <c r="C66" s="144"/>
      <c r="D66" s="46"/>
    </row>
    <row r="67" spans="1:4" x14ac:dyDescent="0.25">
      <c r="A67" s="46"/>
      <c r="B67" s="46"/>
      <c r="C67" s="144"/>
      <c r="D67" s="46"/>
    </row>
    <row r="68" spans="1:4" x14ac:dyDescent="0.25">
      <c r="A68" s="46"/>
      <c r="B68" s="46"/>
      <c r="C68" s="144"/>
      <c r="D68" s="46"/>
    </row>
    <row r="69" spans="1:4" x14ac:dyDescent="0.25">
      <c r="A69" s="46"/>
      <c r="B69" s="46"/>
      <c r="C69" s="144"/>
      <c r="D69" s="46"/>
    </row>
    <row r="70" spans="1:4" x14ac:dyDescent="0.25">
      <c r="A70" s="46"/>
      <c r="B70" s="46"/>
      <c r="C70" s="144"/>
      <c r="D70" s="46"/>
    </row>
    <row r="71" spans="1:4" x14ac:dyDescent="0.25">
      <c r="A71" s="46"/>
      <c r="B71" s="46"/>
      <c r="C71" s="144"/>
      <c r="D71" s="46"/>
    </row>
    <row r="72" spans="1:4" x14ac:dyDescent="0.25">
      <c r="A72" s="46"/>
      <c r="B72" s="46"/>
      <c r="C72" s="144"/>
      <c r="D72" s="46"/>
    </row>
    <row r="73" spans="1:4" x14ac:dyDescent="0.25">
      <c r="A73" s="46"/>
      <c r="B73" s="46"/>
      <c r="C73" s="144"/>
      <c r="D73" s="46"/>
    </row>
    <row r="74" spans="1:4" x14ac:dyDescent="0.25">
      <c r="A74" s="46"/>
      <c r="B74" s="46"/>
      <c r="C74" s="144"/>
      <c r="D74" s="46"/>
    </row>
    <row r="75" spans="1:4" x14ac:dyDescent="0.25">
      <c r="A75" s="46"/>
      <c r="B75" s="46"/>
      <c r="C75" s="144"/>
      <c r="D75" s="46"/>
    </row>
    <row r="76" spans="1:4" x14ac:dyDescent="0.25">
      <c r="A76" s="46"/>
      <c r="B76" s="46"/>
      <c r="C76" s="144"/>
      <c r="D76" s="46"/>
    </row>
    <row r="77" spans="1:4" x14ac:dyDescent="0.25">
      <c r="A77" s="46"/>
      <c r="B77" s="46"/>
      <c r="C77" s="144"/>
      <c r="D77" s="46"/>
    </row>
    <row r="78" spans="1:4" x14ac:dyDescent="0.25">
      <c r="A78" s="46"/>
      <c r="B78" s="46"/>
      <c r="C78" s="144"/>
      <c r="D78" s="46"/>
    </row>
    <row r="79" spans="1:4" x14ac:dyDescent="0.25">
      <c r="A79" s="46"/>
      <c r="B79" s="46"/>
      <c r="C79" s="144"/>
      <c r="D79" s="46"/>
    </row>
    <row r="80" spans="1:4" x14ac:dyDescent="0.25">
      <c r="A80" s="46"/>
      <c r="B80" s="46"/>
      <c r="C80" s="144"/>
      <c r="D80" s="46"/>
    </row>
    <row r="81" spans="1:4" x14ac:dyDescent="0.25">
      <c r="A81" s="46"/>
      <c r="B81" s="46"/>
      <c r="C81" s="144"/>
      <c r="D81" s="46"/>
    </row>
    <row r="82" spans="1:4" x14ac:dyDescent="0.25">
      <c r="A82" s="46"/>
      <c r="B82" s="46"/>
      <c r="C82" s="144"/>
      <c r="D82" s="46"/>
    </row>
    <row r="83" spans="1:4" x14ac:dyDescent="0.25">
      <c r="A83" s="46"/>
      <c r="B83" s="46"/>
      <c r="C83" s="144"/>
      <c r="D83" s="46"/>
    </row>
    <row r="84" spans="1:4" x14ac:dyDescent="0.25">
      <c r="A84" s="46"/>
      <c r="B84" s="46"/>
      <c r="C84" s="144"/>
      <c r="D84" s="46"/>
    </row>
    <row r="85" spans="1:4" x14ac:dyDescent="0.25">
      <c r="A85" s="46"/>
      <c r="B85" s="46"/>
      <c r="C85" s="144"/>
      <c r="D85" s="46"/>
    </row>
    <row r="86" spans="1:4" x14ac:dyDescent="0.25">
      <c r="A86" s="46"/>
      <c r="B86" s="46"/>
      <c r="C86" s="144"/>
      <c r="D86" s="46"/>
    </row>
    <row r="87" spans="1:4" x14ac:dyDescent="0.25">
      <c r="A87" s="46"/>
      <c r="B87" s="46"/>
      <c r="C87" s="144"/>
      <c r="D87" s="46"/>
    </row>
    <row r="88" spans="1:4" x14ac:dyDescent="0.25">
      <c r="A88" s="46"/>
      <c r="B88" s="46"/>
      <c r="C88" s="144"/>
      <c r="D88" s="46"/>
    </row>
    <row r="89" spans="1:4" x14ac:dyDescent="0.25">
      <c r="A89" s="46"/>
      <c r="B89" s="46"/>
      <c r="C89" s="144"/>
      <c r="D89" s="46"/>
    </row>
    <row r="90" spans="1:4" x14ac:dyDescent="0.25">
      <c r="A90" s="46"/>
      <c r="B90" s="46"/>
      <c r="C90" s="144"/>
      <c r="D90" s="46"/>
    </row>
    <row r="91" spans="1:4" x14ac:dyDescent="0.25">
      <c r="A91" s="46"/>
      <c r="B91" s="46"/>
      <c r="C91" s="144"/>
      <c r="D91" s="46"/>
    </row>
    <row r="92" spans="1:4" x14ac:dyDescent="0.25">
      <c r="A92" s="46"/>
      <c r="B92" s="46"/>
      <c r="C92" s="144"/>
      <c r="D92" s="46"/>
    </row>
    <row r="93" spans="1:4" x14ac:dyDescent="0.25">
      <c r="A93" s="46"/>
      <c r="B93" s="46"/>
      <c r="C93" s="144"/>
      <c r="D93" s="46"/>
    </row>
    <row r="94" spans="1:4" x14ac:dyDescent="0.25">
      <c r="A94" s="46"/>
      <c r="B94" s="46"/>
      <c r="C94" s="144"/>
      <c r="D94" s="46"/>
    </row>
    <row r="95" spans="1:4" x14ac:dyDescent="0.25">
      <c r="A95" s="46"/>
      <c r="B95" s="46"/>
      <c r="C95" s="144"/>
      <c r="D95" s="46"/>
    </row>
    <row r="96" spans="1:4" x14ac:dyDescent="0.25">
      <c r="A96" s="46"/>
      <c r="B96" s="46"/>
      <c r="C96" s="144"/>
      <c r="D96" s="46"/>
    </row>
    <row r="97" spans="1:4" x14ac:dyDescent="0.25">
      <c r="A97" s="46"/>
      <c r="B97" s="46"/>
      <c r="C97" s="144"/>
      <c r="D97" s="46"/>
    </row>
    <row r="98" spans="1:4" x14ac:dyDescent="0.25">
      <c r="A98" s="46"/>
      <c r="B98" s="46"/>
      <c r="C98" s="144"/>
      <c r="D98" s="46"/>
    </row>
    <row r="99" spans="1:4" x14ac:dyDescent="0.25">
      <c r="A99" s="46"/>
      <c r="B99" s="46"/>
      <c r="C99" s="144"/>
      <c r="D99" s="46"/>
    </row>
    <row r="100" spans="1:4" x14ac:dyDescent="0.25">
      <c r="A100" s="46"/>
      <c r="B100" s="46"/>
      <c r="C100" s="144"/>
      <c r="D100" s="46"/>
    </row>
    <row r="101" spans="1:4" x14ac:dyDescent="0.25">
      <c r="A101" s="46"/>
      <c r="B101" s="46"/>
      <c r="C101" s="144"/>
      <c r="D101" s="46"/>
    </row>
    <row r="102" spans="1:4" x14ac:dyDescent="0.25">
      <c r="A102" s="46"/>
      <c r="B102" s="46"/>
      <c r="C102" s="144"/>
      <c r="D102" s="46"/>
    </row>
    <row r="103" spans="1:4" x14ac:dyDescent="0.25">
      <c r="A103" s="46"/>
      <c r="B103" s="46"/>
      <c r="C103" s="144"/>
      <c r="D103" s="46"/>
    </row>
    <row r="104" spans="1:4" x14ac:dyDescent="0.25">
      <c r="A104" s="46"/>
      <c r="B104" s="46"/>
      <c r="C104" s="144"/>
      <c r="D104" s="46"/>
    </row>
    <row r="105" spans="1:4" x14ac:dyDescent="0.25">
      <c r="A105" s="46"/>
      <c r="B105" s="46"/>
      <c r="C105" s="144"/>
      <c r="D105" s="46"/>
    </row>
    <row r="106" spans="1:4" x14ac:dyDescent="0.25">
      <c r="A106" s="46"/>
      <c r="B106" s="46"/>
      <c r="C106" s="144"/>
      <c r="D106" s="46"/>
    </row>
    <row r="107" spans="1:4" x14ac:dyDescent="0.25">
      <c r="A107" s="46"/>
      <c r="B107" s="46"/>
      <c r="C107" s="144"/>
      <c r="D107" s="46"/>
    </row>
    <row r="108" spans="1:4" x14ac:dyDescent="0.25">
      <c r="A108" s="46"/>
      <c r="B108" s="46"/>
      <c r="C108" s="144"/>
      <c r="D108" s="46"/>
    </row>
    <row r="109" spans="1:4" x14ac:dyDescent="0.25">
      <c r="A109" s="46"/>
      <c r="B109" s="46"/>
      <c r="C109" s="144"/>
      <c r="D109" s="46"/>
    </row>
    <row r="110" spans="1:4" x14ac:dyDescent="0.25">
      <c r="A110" s="46"/>
      <c r="B110" s="46"/>
      <c r="C110" s="144"/>
      <c r="D110" s="46"/>
    </row>
    <row r="111" spans="1:4" x14ac:dyDescent="0.25">
      <c r="A111" s="46"/>
      <c r="B111" s="46"/>
      <c r="C111" s="144"/>
      <c r="D111" s="46"/>
    </row>
    <row r="112" spans="1:4" x14ac:dyDescent="0.25">
      <c r="A112" s="46"/>
      <c r="B112" s="46"/>
      <c r="C112" s="144"/>
      <c r="D112" s="46"/>
    </row>
    <row r="113" spans="1:4" x14ac:dyDescent="0.25">
      <c r="A113" s="46"/>
      <c r="B113" s="46"/>
      <c r="C113" s="144"/>
      <c r="D113" s="46"/>
    </row>
    <row r="114" spans="1:4" x14ac:dyDescent="0.25">
      <c r="A114" s="46"/>
      <c r="B114" s="46"/>
      <c r="C114" s="144"/>
      <c r="D114" s="46"/>
    </row>
    <row r="115" spans="1:4" x14ac:dyDescent="0.25">
      <c r="A115" s="46"/>
      <c r="B115" s="46"/>
      <c r="C115" s="144"/>
      <c r="D115" s="46"/>
    </row>
    <row r="116" spans="1:4" x14ac:dyDescent="0.25">
      <c r="A116" s="46"/>
      <c r="B116" s="46"/>
      <c r="C116" s="144"/>
      <c r="D116" s="46"/>
    </row>
    <row r="117" spans="1:4" x14ac:dyDescent="0.25">
      <c r="A117" s="46"/>
      <c r="B117" s="46"/>
      <c r="C117" s="144"/>
      <c r="D117" s="46"/>
    </row>
    <row r="118" spans="1:4" x14ac:dyDescent="0.25">
      <c r="A118" s="46"/>
      <c r="B118" s="46"/>
      <c r="C118" s="144"/>
      <c r="D118" s="46"/>
    </row>
    <row r="119" spans="1:4" x14ac:dyDescent="0.25">
      <c r="A119" s="46"/>
      <c r="B119" s="46"/>
      <c r="C119" s="144"/>
      <c r="D119" s="46"/>
    </row>
    <row r="120" spans="1:4" x14ac:dyDescent="0.25">
      <c r="A120" s="46"/>
      <c r="B120" s="46"/>
      <c r="C120" s="144"/>
      <c r="D120" s="46"/>
    </row>
    <row r="121" spans="1:4" x14ac:dyDescent="0.25">
      <c r="A121" s="46"/>
      <c r="B121" s="46"/>
      <c r="C121" s="144"/>
      <c r="D121" s="46"/>
    </row>
    <row r="122" spans="1:4" x14ac:dyDescent="0.25">
      <c r="A122" s="46"/>
      <c r="B122" s="46"/>
      <c r="C122" s="144"/>
      <c r="D122" s="46"/>
    </row>
    <row r="123" spans="1:4" x14ac:dyDescent="0.25">
      <c r="A123" s="46"/>
      <c r="B123" s="46"/>
      <c r="C123" s="144"/>
      <c r="D123" s="46"/>
    </row>
    <row r="124" spans="1:4" x14ac:dyDescent="0.25">
      <c r="A124" s="46"/>
      <c r="B124" s="46"/>
      <c r="C124" s="144"/>
      <c r="D124" s="46"/>
    </row>
    <row r="125" spans="1:4" x14ac:dyDescent="0.25">
      <c r="A125" s="46"/>
      <c r="B125" s="46"/>
      <c r="C125" s="144"/>
      <c r="D125" s="46"/>
    </row>
    <row r="126" spans="1:4" x14ac:dyDescent="0.25">
      <c r="A126" s="46"/>
      <c r="B126" s="46"/>
      <c r="C126" s="144"/>
      <c r="D126" s="46"/>
    </row>
    <row r="127" spans="1:4" x14ac:dyDescent="0.25">
      <c r="A127" s="46"/>
      <c r="B127" s="46"/>
      <c r="C127" s="144"/>
      <c r="D127" s="46"/>
    </row>
    <row r="128" spans="1:4" x14ac:dyDescent="0.25">
      <c r="A128" s="46"/>
      <c r="B128" s="46"/>
      <c r="C128" s="144"/>
      <c r="D128" s="46"/>
    </row>
    <row r="129" spans="1:4" x14ac:dyDescent="0.25">
      <c r="A129" s="46"/>
      <c r="B129" s="46"/>
      <c r="C129" s="144"/>
      <c r="D129" s="46"/>
    </row>
    <row r="130" spans="1:4" x14ac:dyDescent="0.25">
      <c r="A130" s="46"/>
      <c r="B130" s="46"/>
      <c r="C130" s="144"/>
      <c r="D130" s="46"/>
    </row>
    <row r="131" spans="1:4" x14ac:dyDescent="0.25">
      <c r="A131" s="46"/>
      <c r="B131" s="46"/>
      <c r="C131" s="144"/>
      <c r="D131" s="46"/>
    </row>
    <row r="132" spans="1:4" x14ac:dyDescent="0.25">
      <c r="A132" s="46"/>
      <c r="B132" s="46"/>
      <c r="C132" s="144"/>
      <c r="D132" s="46"/>
    </row>
    <row r="133" spans="1:4" x14ac:dyDescent="0.25">
      <c r="A133" s="46"/>
      <c r="B133" s="46"/>
      <c r="C133" s="144"/>
      <c r="D133" s="46"/>
    </row>
    <row r="134" spans="1:4" x14ac:dyDescent="0.25">
      <c r="A134" s="46"/>
      <c r="B134" s="46"/>
      <c r="C134" s="144"/>
      <c r="D134" s="46"/>
    </row>
    <row r="135" spans="1:4" x14ac:dyDescent="0.25">
      <c r="A135" s="46"/>
      <c r="B135" s="46"/>
      <c r="C135" s="144"/>
      <c r="D135" s="46"/>
    </row>
    <row r="136" spans="1:4" x14ac:dyDescent="0.25">
      <c r="A136" s="46"/>
      <c r="B136" s="46"/>
      <c r="C136" s="144"/>
      <c r="D136" s="46"/>
    </row>
    <row r="137" spans="1:4" x14ac:dyDescent="0.25">
      <c r="A137" s="46"/>
      <c r="B137" s="46"/>
      <c r="C137" s="144"/>
      <c r="D137" s="46"/>
    </row>
    <row r="138" spans="1:4" x14ac:dyDescent="0.25">
      <c r="A138" s="46"/>
      <c r="B138" s="46"/>
      <c r="C138" s="144"/>
      <c r="D138" s="46"/>
    </row>
    <row r="139" spans="1:4" x14ac:dyDescent="0.25">
      <c r="A139" s="46"/>
      <c r="B139" s="46"/>
      <c r="C139" s="144"/>
      <c r="D139" s="46"/>
    </row>
    <row r="140" spans="1:4" x14ac:dyDescent="0.25">
      <c r="A140" s="46"/>
      <c r="B140" s="46"/>
      <c r="C140" s="144"/>
      <c r="D140" s="46"/>
    </row>
    <row r="141" spans="1:4" x14ac:dyDescent="0.25">
      <c r="A141" s="46"/>
      <c r="B141" s="46"/>
      <c r="C141" s="144"/>
      <c r="D141" s="46"/>
    </row>
  </sheetData>
  <sheetProtection algorithmName="SHA-512" hashValue="59ru+JZ98qUGH1JnT6ur+I0jgcoc5hX9ws2x0iTCL8b1SJt25qfaGCAgiOhOlHg7I9U0wyz/GBt+Tm7cSdtWdw==" saltValue="4qSyrNX2ZaCsmyf2feH23A==" spinCount="100000" sheet="1" objects="1" scenarios="1" autoFilter="0"/>
  <mergeCells count="5">
    <mergeCell ref="A2:B2"/>
    <mergeCell ref="A3:B3"/>
    <mergeCell ref="A4:B4"/>
    <mergeCell ref="A5:B5"/>
    <mergeCell ref="B14:E14"/>
  </mergeCells>
  <phoneticPr fontId="11" type="noConversion"/>
  <pageMargins left="0.23622047244094491" right="0.23622047244094491" top="0.74803149606299213" bottom="0.74803149606299213" header="0.31496062992125984" footer="0.31496062992125984"/>
  <pageSetup paperSize="9" scale="88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6ECB2F1E-D56E-4CC2-BBE4-8595B1565726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A5F97EBD-54AC-40AE-8AE4-46EF3D5411EB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G5:G13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92B85-32BF-4E50-8AB0-02F937AE22FC}">
  <sheetPr codeName="Arkusz15">
    <pageSetUpPr fitToPage="1"/>
  </sheetPr>
  <dimension ref="A1:G149"/>
  <sheetViews>
    <sheetView zoomScaleNormal="100" zoomScaleSheetLayoutView="100" workbookViewId="0">
      <selection activeCell="B21" sqref="B21"/>
    </sheetView>
  </sheetViews>
  <sheetFormatPr defaultColWidth="9.1796875" defaultRowHeight="12.5" x14ac:dyDescent="0.25"/>
  <cols>
    <col min="1" max="1" width="4.7265625" style="6" customWidth="1"/>
    <col min="2" max="2" width="45.7265625" style="6" customWidth="1"/>
    <col min="3" max="3" width="17.7265625" style="6" customWidth="1"/>
    <col min="4" max="4" width="14.7265625" style="6" customWidth="1"/>
    <col min="5" max="6" width="15.7265625" style="7" customWidth="1"/>
    <col min="7" max="7" width="15.7265625" style="6" customWidth="1"/>
    <col min="8" max="16384" width="9.1796875" style="6"/>
  </cols>
  <sheetData>
    <row r="1" spans="1:7" ht="13" thickBot="1" x14ac:dyDescent="0.3"/>
    <row r="2" spans="1:7" ht="29.25" customHeight="1" thickBot="1" x14ac:dyDescent="0.3">
      <c r="A2" s="427" t="s">
        <v>38</v>
      </c>
      <c r="B2" s="428"/>
      <c r="C2" s="50" t="s">
        <v>189</v>
      </c>
      <c r="D2" s="8" t="s">
        <v>190</v>
      </c>
      <c r="E2" s="9"/>
      <c r="F2" s="9"/>
    </row>
    <row r="3" spans="1:7" ht="26.25" customHeight="1" thickBot="1" x14ac:dyDescent="0.3">
      <c r="A3" s="429" t="s">
        <v>39</v>
      </c>
      <c r="B3" s="430"/>
      <c r="C3" s="51" t="s">
        <v>61</v>
      </c>
      <c r="D3" s="8">
        <v>11</v>
      </c>
      <c r="E3" s="11"/>
      <c r="F3" s="11"/>
    </row>
    <row r="4" spans="1:7" ht="34.5" customHeight="1" thickBot="1" x14ac:dyDescent="0.3">
      <c r="A4" s="429" t="s">
        <v>345</v>
      </c>
      <c r="B4" s="431"/>
      <c r="C4" s="50" t="s">
        <v>346</v>
      </c>
      <c r="D4" s="10"/>
      <c r="E4" s="12"/>
      <c r="F4" s="13" t="s">
        <v>347</v>
      </c>
      <c r="G4" s="214" t="s">
        <v>344</v>
      </c>
    </row>
    <row r="5" spans="1:7" ht="37.5" customHeight="1" thickBot="1" x14ac:dyDescent="0.3">
      <c r="A5" s="432" t="s">
        <v>85</v>
      </c>
      <c r="B5" s="433"/>
      <c r="C5" s="75" t="s">
        <v>333</v>
      </c>
      <c r="D5" s="14"/>
      <c r="E5" s="12"/>
      <c r="F5" s="16">
        <f>SUBTOTAL(9,F7:F16)</f>
        <v>0</v>
      </c>
      <c r="G5" s="216">
        <f>SUBTOTAL(9,G7:G17)</f>
        <v>10</v>
      </c>
    </row>
    <row r="6" spans="1:7" ht="39.5" thickBot="1" x14ac:dyDescent="0.3">
      <c r="A6" s="47" t="s">
        <v>41</v>
      </c>
      <c r="B6" s="47" t="s">
        <v>342</v>
      </c>
      <c r="C6" s="48" t="s">
        <v>42</v>
      </c>
      <c r="D6" s="47" t="s">
        <v>43</v>
      </c>
      <c r="E6" s="47" t="s">
        <v>343</v>
      </c>
      <c r="F6" s="49" t="s">
        <v>187</v>
      </c>
      <c r="G6" s="17" t="s">
        <v>344</v>
      </c>
    </row>
    <row r="7" spans="1:7" ht="13" x14ac:dyDescent="0.25">
      <c r="A7" s="53">
        <v>1</v>
      </c>
      <c r="B7" s="76" t="s">
        <v>171</v>
      </c>
      <c r="C7" s="77" t="s">
        <v>50</v>
      </c>
      <c r="D7" s="149"/>
      <c r="E7" s="133">
        <v>1</v>
      </c>
      <c r="F7" s="22">
        <f t="shared" ref="F7:F16" si="0">IFERROR((D7 * E7),"-")</f>
        <v>0</v>
      </c>
      <c r="G7" s="217">
        <f t="shared" ref="G7:G16" si="1">IF((OR(D7=0,D7="",NOT(ISNUMBER(D7))))=TRUE,1,0)</f>
        <v>1</v>
      </c>
    </row>
    <row r="8" spans="1:7" ht="13" x14ac:dyDescent="0.25">
      <c r="A8" s="55">
        <v>2</v>
      </c>
      <c r="B8" s="76" t="s">
        <v>294</v>
      </c>
      <c r="C8" s="77" t="s">
        <v>45</v>
      </c>
      <c r="D8" s="149"/>
      <c r="E8" s="134">
        <v>1</v>
      </c>
      <c r="F8" s="27">
        <f t="shared" si="0"/>
        <v>0</v>
      </c>
      <c r="G8" s="215">
        <f t="shared" si="1"/>
        <v>1</v>
      </c>
    </row>
    <row r="9" spans="1:7" ht="13" x14ac:dyDescent="0.25">
      <c r="A9" s="55">
        <v>3</v>
      </c>
      <c r="B9" s="61" t="s">
        <v>165</v>
      </c>
      <c r="C9" s="62" t="s">
        <v>50</v>
      </c>
      <c r="D9" s="150"/>
      <c r="E9" s="134">
        <v>1</v>
      </c>
      <c r="F9" s="29">
        <f t="shared" si="0"/>
        <v>0</v>
      </c>
      <c r="G9" s="215">
        <f t="shared" si="1"/>
        <v>1</v>
      </c>
    </row>
    <row r="10" spans="1:7" ht="13" x14ac:dyDescent="0.25">
      <c r="A10" s="55">
        <v>4</v>
      </c>
      <c r="B10" s="61" t="s">
        <v>275</v>
      </c>
      <c r="C10" s="121" t="s">
        <v>45</v>
      </c>
      <c r="D10" s="150"/>
      <c r="E10" s="134">
        <v>1</v>
      </c>
      <c r="F10" s="29">
        <f t="shared" si="0"/>
        <v>0</v>
      </c>
      <c r="G10" s="215">
        <f t="shared" si="1"/>
        <v>1</v>
      </c>
    </row>
    <row r="11" spans="1:7" ht="25" x14ac:dyDescent="0.25">
      <c r="A11" s="55">
        <v>5</v>
      </c>
      <c r="B11" s="61" t="s">
        <v>295</v>
      </c>
      <c r="C11" s="62" t="s">
        <v>45</v>
      </c>
      <c r="D11" s="150"/>
      <c r="E11" s="134">
        <v>1</v>
      </c>
      <c r="F11" s="29">
        <f t="shared" si="0"/>
        <v>0</v>
      </c>
      <c r="G11" s="215">
        <f t="shared" si="1"/>
        <v>1</v>
      </c>
    </row>
    <row r="12" spans="1:7" ht="25" x14ac:dyDescent="0.25">
      <c r="A12" s="55">
        <v>6</v>
      </c>
      <c r="B12" s="24" t="s">
        <v>298</v>
      </c>
      <c r="C12" s="56" t="s">
        <v>50</v>
      </c>
      <c r="D12" s="150"/>
      <c r="E12" s="134">
        <v>1</v>
      </c>
      <c r="F12" s="29">
        <f t="shared" si="0"/>
        <v>0</v>
      </c>
      <c r="G12" s="215">
        <f t="shared" si="1"/>
        <v>1</v>
      </c>
    </row>
    <row r="13" spans="1:7" ht="13" x14ac:dyDescent="0.25">
      <c r="A13" s="55">
        <v>7</v>
      </c>
      <c r="B13" s="61" t="s">
        <v>296</v>
      </c>
      <c r="C13" s="121" t="s">
        <v>45</v>
      </c>
      <c r="D13" s="150"/>
      <c r="E13" s="134">
        <v>1</v>
      </c>
      <c r="F13" s="29">
        <f t="shared" si="0"/>
        <v>0</v>
      </c>
      <c r="G13" s="215">
        <f t="shared" si="1"/>
        <v>1</v>
      </c>
    </row>
    <row r="14" spans="1:7" ht="37.5" x14ac:dyDescent="0.25">
      <c r="A14" s="55">
        <v>8</v>
      </c>
      <c r="B14" s="61" t="s">
        <v>322</v>
      </c>
      <c r="C14" s="62" t="s">
        <v>50</v>
      </c>
      <c r="D14" s="151"/>
      <c r="E14" s="134">
        <v>1</v>
      </c>
      <c r="F14" s="29">
        <f t="shared" si="0"/>
        <v>0</v>
      </c>
      <c r="G14" s="215">
        <f t="shared" si="1"/>
        <v>1</v>
      </c>
    </row>
    <row r="15" spans="1:7" ht="25" x14ac:dyDescent="0.25">
      <c r="A15" s="55">
        <v>9</v>
      </c>
      <c r="B15" s="61" t="s">
        <v>172</v>
      </c>
      <c r="C15" s="62" t="s">
        <v>50</v>
      </c>
      <c r="D15" s="151"/>
      <c r="E15" s="134">
        <v>1</v>
      </c>
      <c r="F15" s="29">
        <f t="shared" si="0"/>
        <v>0</v>
      </c>
      <c r="G15" s="215">
        <f t="shared" si="1"/>
        <v>1</v>
      </c>
    </row>
    <row r="16" spans="1:7" ht="13.5" thickBot="1" x14ac:dyDescent="0.3">
      <c r="A16" s="57">
        <v>10</v>
      </c>
      <c r="B16" s="123" t="s">
        <v>297</v>
      </c>
      <c r="C16" s="148" t="s">
        <v>50</v>
      </c>
      <c r="D16" s="152"/>
      <c r="E16" s="153">
        <v>1</v>
      </c>
      <c r="F16" s="37">
        <f t="shared" si="0"/>
        <v>0</v>
      </c>
      <c r="G16" s="218">
        <f t="shared" si="1"/>
        <v>1</v>
      </c>
    </row>
    <row r="17" spans="1:7" ht="13.5" thickBot="1" x14ac:dyDescent="0.35">
      <c r="A17" s="38"/>
      <c r="B17" s="434" t="s">
        <v>306</v>
      </c>
      <c r="C17" s="435"/>
      <c r="D17" s="435"/>
      <c r="E17" s="435"/>
      <c r="F17" s="271">
        <f>SUM(F7:F16)</f>
        <v>0</v>
      </c>
      <c r="G17" s="40"/>
    </row>
    <row r="18" spans="1:7" x14ac:dyDescent="0.25">
      <c r="A18" s="41"/>
      <c r="B18" s="41"/>
      <c r="C18" s="41"/>
      <c r="D18" s="42"/>
    </row>
    <row r="19" spans="1:7" x14ac:dyDescent="0.25">
      <c r="A19" s="41"/>
      <c r="B19" s="41"/>
      <c r="C19" s="41"/>
      <c r="D19" s="42"/>
    </row>
    <row r="20" spans="1:7" x14ac:dyDescent="0.25">
      <c r="A20" s="41"/>
      <c r="B20" s="41"/>
      <c r="C20" s="41"/>
      <c r="D20" s="42"/>
    </row>
    <row r="21" spans="1:7" x14ac:dyDescent="0.25">
      <c r="A21" s="41"/>
      <c r="B21" s="41"/>
      <c r="C21" s="41"/>
      <c r="D21" s="43"/>
    </row>
    <row r="22" spans="1:7" ht="13" x14ac:dyDescent="0.3">
      <c r="A22" s="41"/>
      <c r="B22" s="41"/>
      <c r="C22" s="41"/>
      <c r="D22" s="44"/>
    </row>
    <row r="23" spans="1:7" x14ac:dyDescent="0.25">
      <c r="A23" s="41"/>
      <c r="B23" s="41"/>
      <c r="C23" s="41"/>
      <c r="D23" s="43"/>
    </row>
    <row r="24" spans="1:7" x14ac:dyDescent="0.25">
      <c r="A24" s="41"/>
      <c r="B24" s="41"/>
      <c r="C24" s="41"/>
      <c r="D24" s="43"/>
    </row>
    <row r="25" spans="1:7" x14ac:dyDescent="0.25">
      <c r="A25" s="41"/>
      <c r="B25" s="41"/>
      <c r="C25" s="41"/>
      <c r="D25" s="43"/>
    </row>
    <row r="26" spans="1:7" x14ac:dyDescent="0.25">
      <c r="A26" s="41"/>
      <c r="B26" s="41"/>
      <c r="C26" s="41"/>
      <c r="D26" s="43"/>
    </row>
    <row r="27" spans="1:7" x14ac:dyDescent="0.25">
      <c r="A27" s="41"/>
      <c r="B27" s="41"/>
      <c r="C27" s="41"/>
      <c r="D27" s="45"/>
    </row>
    <row r="28" spans="1:7" x14ac:dyDescent="0.25">
      <c r="A28" s="41"/>
      <c r="B28" s="41"/>
      <c r="C28" s="41"/>
      <c r="D28" s="41"/>
    </row>
    <row r="29" spans="1:7" x14ac:dyDescent="0.25">
      <c r="A29" s="41"/>
      <c r="B29" s="41"/>
      <c r="C29" s="41"/>
      <c r="D29" s="41"/>
    </row>
    <row r="30" spans="1:7" x14ac:dyDescent="0.25">
      <c r="A30" s="41"/>
      <c r="B30" s="41"/>
      <c r="C30" s="41"/>
      <c r="D30" s="41"/>
    </row>
    <row r="31" spans="1:7" x14ac:dyDescent="0.25">
      <c r="A31" s="41"/>
      <c r="B31" s="41"/>
      <c r="C31" s="41"/>
      <c r="D31" s="41"/>
    </row>
    <row r="32" spans="1:7" x14ac:dyDescent="0.25">
      <c r="A32" s="41"/>
      <c r="B32" s="41"/>
      <c r="C32" s="41"/>
      <c r="D32" s="41"/>
    </row>
    <row r="33" spans="1:4" x14ac:dyDescent="0.25">
      <c r="A33" s="41"/>
      <c r="B33" s="41"/>
      <c r="C33" s="41"/>
      <c r="D33" s="41"/>
    </row>
    <row r="34" spans="1:4" x14ac:dyDescent="0.25">
      <c r="A34" s="41"/>
      <c r="B34" s="41"/>
      <c r="C34" s="41"/>
      <c r="D34" s="41"/>
    </row>
    <row r="35" spans="1:4" x14ac:dyDescent="0.25">
      <c r="A35" s="41"/>
      <c r="B35" s="41"/>
      <c r="C35" s="41"/>
      <c r="D35" s="41"/>
    </row>
    <row r="36" spans="1:4" x14ac:dyDescent="0.25">
      <c r="A36" s="41"/>
      <c r="B36" s="41"/>
      <c r="C36" s="41"/>
      <c r="D36" s="41"/>
    </row>
    <row r="37" spans="1:4" x14ac:dyDescent="0.25">
      <c r="A37" s="41"/>
      <c r="B37" s="41"/>
      <c r="C37" s="41"/>
      <c r="D37" s="41"/>
    </row>
    <row r="38" spans="1:4" x14ac:dyDescent="0.25">
      <c r="A38" s="41"/>
      <c r="B38" s="41"/>
      <c r="C38" s="41"/>
      <c r="D38" s="41"/>
    </row>
    <row r="39" spans="1:4" x14ac:dyDescent="0.25">
      <c r="A39" s="46"/>
      <c r="B39" s="46"/>
      <c r="C39" s="46"/>
      <c r="D39" s="46"/>
    </row>
    <row r="40" spans="1:4" x14ac:dyDescent="0.25">
      <c r="A40" s="46"/>
      <c r="B40" s="46"/>
      <c r="C40" s="46"/>
      <c r="D40" s="46"/>
    </row>
    <row r="41" spans="1:4" x14ac:dyDescent="0.25">
      <c r="A41" s="46"/>
      <c r="B41" s="46"/>
      <c r="C41" s="46"/>
      <c r="D41" s="46"/>
    </row>
    <row r="42" spans="1:4" x14ac:dyDescent="0.25">
      <c r="A42" s="46"/>
      <c r="B42" s="46"/>
      <c r="C42" s="46"/>
      <c r="D42" s="46"/>
    </row>
    <row r="43" spans="1:4" x14ac:dyDescent="0.25">
      <c r="A43" s="46"/>
      <c r="B43" s="46"/>
      <c r="C43" s="46"/>
      <c r="D43" s="46"/>
    </row>
    <row r="44" spans="1:4" x14ac:dyDescent="0.25">
      <c r="A44" s="46"/>
      <c r="B44" s="46"/>
      <c r="C44" s="46"/>
      <c r="D44" s="46"/>
    </row>
    <row r="45" spans="1:4" x14ac:dyDescent="0.25">
      <c r="A45" s="46"/>
      <c r="B45" s="46"/>
      <c r="C45" s="46"/>
      <c r="D45" s="46"/>
    </row>
    <row r="46" spans="1:4" x14ac:dyDescent="0.25">
      <c r="A46" s="46"/>
      <c r="B46" s="46"/>
      <c r="C46" s="46"/>
      <c r="D46" s="46"/>
    </row>
    <row r="47" spans="1:4" x14ac:dyDescent="0.25">
      <c r="A47" s="46"/>
      <c r="B47" s="46"/>
      <c r="C47" s="46"/>
      <c r="D47" s="46"/>
    </row>
    <row r="48" spans="1:4" x14ac:dyDescent="0.25">
      <c r="A48" s="46"/>
      <c r="B48" s="46"/>
      <c r="C48" s="46"/>
      <c r="D48" s="46"/>
    </row>
    <row r="49" spans="1:4" x14ac:dyDescent="0.25">
      <c r="A49" s="46"/>
      <c r="B49" s="46"/>
      <c r="C49" s="46"/>
      <c r="D49" s="46"/>
    </row>
    <row r="50" spans="1:4" x14ac:dyDescent="0.25">
      <c r="A50" s="46"/>
      <c r="B50" s="46"/>
      <c r="C50" s="46"/>
      <c r="D50" s="46"/>
    </row>
    <row r="51" spans="1:4" x14ac:dyDescent="0.25">
      <c r="A51" s="46"/>
      <c r="B51" s="46"/>
      <c r="C51" s="46"/>
      <c r="D51" s="46"/>
    </row>
    <row r="52" spans="1:4" x14ac:dyDescent="0.25">
      <c r="A52" s="46"/>
      <c r="B52" s="46"/>
      <c r="C52" s="46"/>
      <c r="D52" s="46"/>
    </row>
    <row r="53" spans="1:4" x14ac:dyDescent="0.25">
      <c r="A53" s="46"/>
      <c r="B53" s="46"/>
      <c r="C53" s="46"/>
      <c r="D53" s="46"/>
    </row>
    <row r="54" spans="1:4" x14ac:dyDescent="0.25">
      <c r="A54" s="46"/>
      <c r="B54" s="46"/>
      <c r="C54" s="46"/>
      <c r="D54" s="46"/>
    </row>
    <row r="55" spans="1:4" x14ac:dyDescent="0.25">
      <c r="A55" s="46"/>
      <c r="B55" s="46"/>
      <c r="C55" s="46"/>
      <c r="D55" s="46"/>
    </row>
    <row r="56" spans="1:4" x14ac:dyDescent="0.25">
      <c r="A56" s="46"/>
      <c r="B56" s="46"/>
      <c r="C56" s="46"/>
      <c r="D56" s="46"/>
    </row>
    <row r="57" spans="1:4" x14ac:dyDescent="0.25">
      <c r="A57" s="46"/>
      <c r="B57" s="46"/>
      <c r="C57" s="46"/>
      <c r="D57" s="46"/>
    </row>
    <row r="58" spans="1:4" x14ac:dyDescent="0.25">
      <c r="A58" s="46"/>
      <c r="B58" s="46"/>
      <c r="C58" s="46"/>
      <c r="D58" s="46"/>
    </row>
    <row r="59" spans="1:4" x14ac:dyDescent="0.25">
      <c r="A59" s="46"/>
      <c r="B59" s="46"/>
      <c r="C59" s="46"/>
      <c r="D59" s="46"/>
    </row>
    <row r="60" spans="1:4" x14ac:dyDescent="0.25">
      <c r="A60" s="46"/>
      <c r="B60" s="46"/>
      <c r="C60" s="46"/>
      <c r="D60" s="46"/>
    </row>
    <row r="61" spans="1:4" x14ac:dyDescent="0.25">
      <c r="A61" s="46"/>
      <c r="B61" s="46"/>
      <c r="C61" s="46"/>
      <c r="D61" s="46"/>
    </row>
    <row r="62" spans="1:4" x14ac:dyDescent="0.25">
      <c r="A62" s="46"/>
      <c r="B62" s="46"/>
      <c r="C62" s="46"/>
      <c r="D62" s="46"/>
    </row>
    <row r="63" spans="1:4" x14ac:dyDescent="0.25">
      <c r="A63" s="46"/>
      <c r="B63" s="46"/>
      <c r="C63" s="46"/>
      <c r="D63" s="46"/>
    </row>
    <row r="64" spans="1:4" x14ac:dyDescent="0.25">
      <c r="A64" s="46"/>
      <c r="B64" s="46"/>
      <c r="C64" s="46"/>
      <c r="D64" s="46"/>
    </row>
    <row r="65" spans="1:4" x14ac:dyDescent="0.25">
      <c r="A65" s="46"/>
      <c r="B65" s="46"/>
      <c r="C65" s="46"/>
      <c r="D65" s="46"/>
    </row>
    <row r="66" spans="1:4" x14ac:dyDescent="0.25">
      <c r="A66" s="46"/>
      <c r="B66" s="46"/>
      <c r="C66" s="46"/>
      <c r="D66" s="46"/>
    </row>
    <row r="67" spans="1:4" x14ac:dyDescent="0.25">
      <c r="A67" s="46"/>
      <c r="B67" s="46"/>
      <c r="C67" s="46"/>
      <c r="D67" s="46"/>
    </row>
    <row r="68" spans="1:4" x14ac:dyDescent="0.25">
      <c r="A68" s="46"/>
      <c r="B68" s="46"/>
      <c r="C68" s="46"/>
      <c r="D68" s="46"/>
    </row>
    <row r="69" spans="1:4" x14ac:dyDescent="0.25">
      <c r="A69" s="46"/>
      <c r="B69" s="46"/>
      <c r="C69" s="46"/>
      <c r="D69" s="46"/>
    </row>
    <row r="70" spans="1:4" x14ac:dyDescent="0.25">
      <c r="A70" s="46"/>
      <c r="B70" s="46"/>
      <c r="C70" s="46"/>
      <c r="D70" s="46"/>
    </row>
    <row r="71" spans="1:4" x14ac:dyDescent="0.25">
      <c r="A71" s="46"/>
      <c r="B71" s="46"/>
      <c r="C71" s="46"/>
      <c r="D71" s="46"/>
    </row>
    <row r="72" spans="1:4" x14ac:dyDescent="0.25">
      <c r="A72" s="46"/>
      <c r="B72" s="46"/>
      <c r="C72" s="46"/>
      <c r="D72" s="46"/>
    </row>
    <row r="73" spans="1:4" x14ac:dyDescent="0.25">
      <c r="A73" s="46"/>
      <c r="B73" s="46"/>
      <c r="C73" s="46"/>
      <c r="D73" s="46"/>
    </row>
    <row r="74" spans="1:4" x14ac:dyDescent="0.25">
      <c r="A74" s="46"/>
      <c r="B74" s="46"/>
      <c r="C74" s="46"/>
      <c r="D74" s="46"/>
    </row>
    <row r="75" spans="1:4" x14ac:dyDescent="0.25">
      <c r="A75" s="46"/>
      <c r="B75" s="46"/>
      <c r="C75" s="46"/>
      <c r="D75" s="46"/>
    </row>
    <row r="76" spans="1:4" x14ac:dyDescent="0.25">
      <c r="A76" s="46"/>
      <c r="B76" s="46"/>
      <c r="C76" s="46"/>
      <c r="D76" s="46"/>
    </row>
    <row r="77" spans="1:4" x14ac:dyDescent="0.25">
      <c r="A77" s="46"/>
      <c r="B77" s="46"/>
      <c r="C77" s="46"/>
      <c r="D77" s="46"/>
    </row>
    <row r="78" spans="1:4" x14ac:dyDescent="0.25">
      <c r="A78" s="46"/>
      <c r="B78" s="46"/>
      <c r="C78" s="46"/>
      <c r="D78" s="46"/>
    </row>
    <row r="79" spans="1:4" x14ac:dyDescent="0.25">
      <c r="A79" s="46"/>
      <c r="B79" s="46"/>
      <c r="C79" s="46"/>
      <c r="D79" s="46"/>
    </row>
    <row r="80" spans="1:4" x14ac:dyDescent="0.25">
      <c r="A80" s="46"/>
      <c r="B80" s="46"/>
      <c r="C80" s="46"/>
      <c r="D80" s="46"/>
    </row>
    <row r="81" spans="1:4" x14ac:dyDescent="0.25">
      <c r="A81" s="46"/>
      <c r="B81" s="46"/>
      <c r="C81" s="46"/>
      <c r="D81" s="46"/>
    </row>
    <row r="82" spans="1:4" x14ac:dyDescent="0.25">
      <c r="A82" s="46"/>
      <c r="B82" s="46"/>
      <c r="C82" s="46"/>
      <c r="D82" s="46"/>
    </row>
    <row r="83" spans="1:4" x14ac:dyDescent="0.25">
      <c r="A83" s="46"/>
      <c r="B83" s="46"/>
      <c r="C83" s="46"/>
      <c r="D83" s="46"/>
    </row>
    <row r="84" spans="1:4" x14ac:dyDescent="0.25">
      <c r="A84" s="46"/>
      <c r="B84" s="46"/>
      <c r="C84" s="46"/>
      <c r="D84" s="46"/>
    </row>
    <row r="85" spans="1:4" x14ac:dyDescent="0.25">
      <c r="A85" s="46"/>
      <c r="B85" s="46"/>
      <c r="C85" s="46"/>
      <c r="D85" s="46"/>
    </row>
    <row r="86" spans="1:4" x14ac:dyDescent="0.25">
      <c r="A86" s="46"/>
      <c r="B86" s="46"/>
      <c r="C86" s="46"/>
      <c r="D86" s="46"/>
    </row>
    <row r="87" spans="1:4" x14ac:dyDescent="0.25">
      <c r="A87" s="46"/>
      <c r="B87" s="46"/>
      <c r="C87" s="46"/>
      <c r="D87" s="46"/>
    </row>
    <row r="88" spans="1:4" x14ac:dyDescent="0.25">
      <c r="A88" s="46"/>
      <c r="B88" s="46"/>
      <c r="C88" s="46"/>
      <c r="D88" s="46"/>
    </row>
    <row r="89" spans="1:4" x14ac:dyDescent="0.25">
      <c r="A89" s="46"/>
      <c r="B89" s="46"/>
      <c r="C89" s="46"/>
      <c r="D89" s="46"/>
    </row>
    <row r="90" spans="1:4" x14ac:dyDescent="0.25">
      <c r="A90" s="46"/>
      <c r="B90" s="46"/>
      <c r="C90" s="46"/>
      <c r="D90" s="46"/>
    </row>
    <row r="91" spans="1:4" x14ac:dyDescent="0.25">
      <c r="A91" s="46"/>
      <c r="B91" s="46"/>
      <c r="C91" s="46"/>
      <c r="D91" s="46"/>
    </row>
    <row r="92" spans="1:4" x14ac:dyDescent="0.25">
      <c r="A92" s="46"/>
      <c r="B92" s="46"/>
      <c r="C92" s="46"/>
      <c r="D92" s="46"/>
    </row>
    <row r="93" spans="1:4" x14ac:dyDescent="0.25">
      <c r="A93" s="46"/>
      <c r="B93" s="46"/>
      <c r="C93" s="46"/>
      <c r="D93" s="46"/>
    </row>
    <row r="94" spans="1:4" x14ac:dyDescent="0.25">
      <c r="A94" s="46"/>
      <c r="B94" s="46"/>
      <c r="C94" s="46"/>
      <c r="D94" s="46"/>
    </row>
    <row r="95" spans="1:4" x14ac:dyDescent="0.25">
      <c r="A95" s="46"/>
      <c r="B95" s="46"/>
      <c r="C95" s="46"/>
      <c r="D95" s="46"/>
    </row>
    <row r="96" spans="1:4" x14ac:dyDescent="0.25">
      <c r="A96" s="46"/>
      <c r="B96" s="46"/>
      <c r="C96" s="46"/>
      <c r="D96" s="46"/>
    </row>
    <row r="97" spans="1:4" x14ac:dyDescent="0.25">
      <c r="A97" s="46"/>
      <c r="B97" s="46"/>
      <c r="C97" s="46"/>
      <c r="D97" s="46"/>
    </row>
    <row r="98" spans="1:4" x14ac:dyDescent="0.25">
      <c r="A98" s="46"/>
      <c r="B98" s="46"/>
      <c r="C98" s="46"/>
      <c r="D98" s="46"/>
    </row>
    <row r="99" spans="1:4" x14ac:dyDescent="0.25">
      <c r="A99" s="46"/>
      <c r="B99" s="46"/>
      <c r="C99" s="46"/>
      <c r="D99" s="46"/>
    </row>
    <row r="100" spans="1:4" x14ac:dyDescent="0.25">
      <c r="A100" s="46"/>
      <c r="B100" s="46"/>
      <c r="C100" s="46"/>
      <c r="D100" s="46"/>
    </row>
    <row r="101" spans="1:4" x14ac:dyDescent="0.25">
      <c r="A101" s="46"/>
      <c r="B101" s="46"/>
      <c r="C101" s="46"/>
      <c r="D101" s="46"/>
    </row>
    <row r="102" spans="1:4" x14ac:dyDescent="0.25">
      <c r="A102" s="46"/>
      <c r="B102" s="46"/>
      <c r="C102" s="46"/>
      <c r="D102" s="46"/>
    </row>
    <row r="103" spans="1:4" x14ac:dyDescent="0.25">
      <c r="A103" s="46"/>
      <c r="B103" s="46"/>
      <c r="C103" s="46"/>
      <c r="D103" s="46"/>
    </row>
    <row r="104" spans="1:4" x14ac:dyDescent="0.25">
      <c r="A104" s="46"/>
      <c r="B104" s="46"/>
      <c r="C104" s="46"/>
      <c r="D104" s="46"/>
    </row>
    <row r="105" spans="1:4" x14ac:dyDescent="0.25">
      <c r="A105" s="46"/>
      <c r="B105" s="46"/>
      <c r="C105" s="46"/>
      <c r="D105" s="46"/>
    </row>
    <row r="106" spans="1:4" x14ac:dyDescent="0.25">
      <c r="A106" s="46"/>
      <c r="B106" s="46"/>
      <c r="C106" s="46"/>
      <c r="D106" s="46"/>
    </row>
    <row r="107" spans="1:4" x14ac:dyDescent="0.25">
      <c r="A107" s="46"/>
      <c r="B107" s="46"/>
      <c r="C107" s="46"/>
      <c r="D107" s="46"/>
    </row>
    <row r="108" spans="1:4" x14ac:dyDescent="0.25">
      <c r="A108" s="46"/>
      <c r="B108" s="46"/>
      <c r="C108" s="46"/>
      <c r="D108" s="46"/>
    </row>
    <row r="109" spans="1:4" x14ac:dyDescent="0.25">
      <c r="A109" s="46"/>
      <c r="B109" s="46"/>
      <c r="C109" s="46"/>
      <c r="D109" s="46"/>
    </row>
    <row r="110" spans="1:4" x14ac:dyDescent="0.25">
      <c r="A110" s="46"/>
      <c r="B110" s="46"/>
      <c r="C110" s="46"/>
      <c r="D110" s="46"/>
    </row>
    <row r="111" spans="1:4" x14ac:dyDescent="0.25">
      <c r="A111" s="46"/>
      <c r="B111" s="46"/>
      <c r="C111" s="46"/>
      <c r="D111" s="46"/>
    </row>
    <row r="112" spans="1:4" x14ac:dyDescent="0.25">
      <c r="A112" s="46"/>
      <c r="B112" s="46"/>
      <c r="C112" s="46"/>
      <c r="D112" s="46"/>
    </row>
    <row r="113" spans="1:4" x14ac:dyDescent="0.25">
      <c r="A113" s="46"/>
      <c r="B113" s="46"/>
      <c r="C113" s="46"/>
      <c r="D113" s="46"/>
    </row>
    <row r="114" spans="1:4" x14ac:dyDescent="0.25">
      <c r="A114" s="46"/>
      <c r="B114" s="46"/>
      <c r="C114" s="46"/>
      <c r="D114" s="46"/>
    </row>
    <row r="115" spans="1:4" x14ac:dyDescent="0.25">
      <c r="A115" s="46"/>
      <c r="B115" s="46"/>
      <c r="C115" s="46"/>
      <c r="D115" s="46"/>
    </row>
    <row r="116" spans="1:4" x14ac:dyDescent="0.25">
      <c r="A116" s="46"/>
      <c r="B116" s="46"/>
      <c r="C116" s="46"/>
      <c r="D116" s="46"/>
    </row>
    <row r="117" spans="1:4" x14ac:dyDescent="0.25">
      <c r="A117" s="46"/>
      <c r="B117" s="46"/>
      <c r="C117" s="46"/>
      <c r="D117" s="46"/>
    </row>
    <row r="118" spans="1:4" x14ac:dyDescent="0.25">
      <c r="A118" s="46"/>
      <c r="B118" s="46"/>
      <c r="C118" s="46"/>
      <c r="D118" s="46"/>
    </row>
    <row r="119" spans="1:4" x14ac:dyDescent="0.25">
      <c r="A119" s="46"/>
      <c r="B119" s="46"/>
      <c r="C119" s="46"/>
      <c r="D119" s="46"/>
    </row>
    <row r="120" spans="1:4" x14ac:dyDescent="0.25">
      <c r="A120" s="46"/>
      <c r="B120" s="46"/>
      <c r="C120" s="46"/>
      <c r="D120" s="46"/>
    </row>
    <row r="121" spans="1:4" x14ac:dyDescent="0.25">
      <c r="A121" s="46"/>
      <c r="B121" s="46"/>
      <c r="C121" s="46"/>
      <c r="D121" s="46"/>
    </row>
    <row r="122" spans="1:4" x14ac:dyDescent="0.25">
      <c r="A122" s="46"/>
      <c r="B122" s="46"/>
      <c r="C122" s="46"/>
      <c r="D122" s="46"/>
    </row>
    <row r="123" spans="1:4" x14ac:dyDescent="0.25">
      <c r="A123" s="46"/>
      <c r="B123" s="46"/>
      <c r="C123" s="46"/>
      <c r="D123" s="46"/>
    </row>
    <row r="124" spans="1:4" x14ac:dyDescent="0.25">
      <c r="A124" s="46"/>
      <c r="B124" s="46"/>
      <c r="C124" s="46"/>
      <c r="D124" s="46"/>
    </row>
    <row r="125" spans="1:4" x14ac:dyDescent="0.25">
      <c r="A125" s="46"/>
      <c r="B125" s="46"/>
      <c r="C125" s="46"/>
      <c r="D125" s="46"/>
    </row>
    <row r="126" spans="1:4" x14ac:dyDescent="0.25">
      <c r="A126" s="46"/>
      <c r="B126" s="46"/>
      <c r="C126" s="46"/>
      <c r="D126" s="46"/>
    </row>
    <row r="127" spans="1:4" x14ac:dyDescent="0.25">
      <c r="A127" s="46"/>
      <c r="B127" s="46"/>
      <c r="C127" s="46"/>
      <c r="D127" s="46"/>
    </row>
    <row r="128" spans="1:4" x14ac:dyDescent="0.25">
      <c r="A128" s="46"/>
      <c r="B128" s="46"/>
      <c r="C128" s="46"/>
      <c r="D128" s="46"/>
    </row>
    <row r="129" spans="1:4" x14ac:dyDescent="0.25">
      <c r="A129" s="46"/>
      <c r="B129" s="46"/>
      <c r="C129" s="46"/>
      <c r="D129" s="46"/>
    </row>
    <row r="130" spans="1:4" x14ac:dyDescent="0.25">
      <c r="A130" s="46"/>
      <c r="B130" s="46"/>
      <c r="C130" s="46"/>
      <c r="D130" s="46"/>
    </row>
    <row r="131" spans="1:4" x14ac:dyDescent="0.25">
      <c r="A131" s="46"/>
      <c r="B131" s="46"/>
      <c r="C131" s="46"/>
      <c r="D131" s="46"/>
    </row>
    <row r="132" spans="1:4" x14ac:dyDescent="0.25">
      <c r="A132" s="46"/>
      <c r="B132" s="46"/>
      <c r="C132" s="46"/>
      <c r="D132" s="46"/>
    </row>
    <row r="133" spans="1:4" x14ac:dyDescent="0.25">
      <c r="A133" s="46"/>
      <c r="B133" s="46"/>
      <c r="C133" s="46"/>
      <c r="D133" s="46"/>
    </row>
    <row r="134" spans="1:4" x14ac:dyDescent="0.25">
      <c r="A134" s="46"/>
      <c r="B134" s="46"/>
      <c r="C134" s="46"/>
      <c r="D134" s="46"/>
    </row>
    <row r="135" spans="1:4" x14ac:dyDescent="0.25">
      <c r="A135" s="46"/>
      <c r="B135" s="46"/>
      <c r="C135" s="46"/>
      <c r="D135" s="46"/>
    </row>
    <row r="136" spans="1:4" x14ac:dyDescent="0.25">
      <c r="A136" s="46"/>
      <c r="B136" s="46"/>
      <c r="C136" s="46"/>
      <c r="D136" s="46"/>
    </row>
    <row r="137" spans="1:4" x14ac:dyDescent="0.25">
      <c r="A137" s="46"/>
      <c r="B137" s="46"/>
      <c r="C137" s="46"/>
      <c r="D137" s="46"/>
    </row>
    <row r="138" spans="1:4" x14ac:dyDescent="0.25">
      <c r="A138" s="46"/>
      <c r="B138" s="46"/>
      <c r="C138" s="46"/>
      <c r="D138" s="46"/>
    </row>
    <row r="139" spans="1:4" x14ac:dyDescent="0.25">
      <c r="A139" s="46"/>
      <c r="B139" s="46"/>
      <c r="C139" s="46"/>
      <c r="D139" s="46"/>
    </row>
    <row r="140" spans="1:4" x14ac:dyDescent="0.25">
      <c r="A140" s="46"/>
      <c r="B140" s="46"/>
      <c r="C140" s="46"/>
      <c r="D140" s="46"/>
    </row>
    <row r="141" spans="1:4" x14ac:dyDescent="0.25">
      <c r="A141" s="46"/>
      <c r="B141" s="46"/>
      <c r="C141" s="46"/>
      <c r="D141" s="46"/>
    </row>
    <row r="142" spans="1:4" x14ac:dyDescent="0.25">
      <c r="A142" s="46"/>
      <c r="B142" s="46"/>
      <c r="C142" s="46"/>
      <c r="D142" s="46"/>
    </row>
    <row r="143" spans="1:4" x14ac:dyDescent="0.25">
      <c r="A143" s="46"/>
      <c r="B143" s="46"/>
      <c r="C143" s="46"/>
      <c r="D143" s="46"/>
    </row>
    <row r="144" spans="1:4" x14ac:dyDescent="0.25">
      <c r="A144" s="46"/>
      <c r="B144" s="46"/>
      <c r="C144" s="46"/>
      <c r="D144" s="46"/>
    </row>
    <row r="145" spans="1:4" x14ac:dyDescent="0.25">
      <c r="A145" s="46"/>
      <c r="B145" s="46"/>
      <c r="C145" s="46"/>
      <c r="D145" s="46"/>
    </row>
    <row r="146" spans="1:4" x14ac:dyDescent="0.25">
      <c r="A146" s="46"/>
      <c r="B146" s="46"/>
      <c r="C146" s="46"/>
      <c r="D146" s="46"/>
    </row>
    <row r="147" spans="1:4" x14ac:dyDescent="0.25">
      <c r="A147" s="46"/>
      <c r="B147" s="46"/>
      <c r="C147" s="46"/>
      <c r="D147" s="46"/>
    </row>
    <row r="148" spans="1:4" x14ac:dyDescent="0.25">
      <c r="A148" s="46"/>
      <c r="B148" s="46"/>
      <c r="C148" s="46"/>
      <c r="D148" s="46"/>
    </row>
    <row r="149" spans="1:4" x14ac:dyDescent="0.25">
      <c r="A149" s="46"/>
      <c r="B149" s="46"/>
      <c r="C149" s="46"/>
      <c r="D149" s="46"/>
    </row>
  </sheetData>
  <sheetProtection algorithmName="SHA-512" hashValue="pXrUWTt8K+D+wOineyg3tBTm3hZydiUUn9jq+4roj8NpE+IxcMQSAHeWl740LeCvIle/zUA1h4aYXOegv7AcLw==" saltValue="FQ1AM3XrCMG/4NAIXltsnQ==" spinCount="100000" sheet="1" objects="1" scenarios="1" autoFilter="0"/>
  <mergeCells count="5">
    <mergeCell ref="A2:B2"/>
    <mergeCell ref="A3:B3"/>
    <mergeCell ref="A4:B4"/>
    <mergeCell ref="A5:B5"/>
    <mergeCell ref="B17:E17"/>
  </mergeCells>
  <phoneticPr fontId="11" type="noConversion"/>
  <pageMargins left="0.23622047244094491" right="0.23622047244094491" top="0.74803149606299213" bottom="0.74803149606299213" header="0.31496062992125984" footer="0.31496062992125984"/>
  <pageSetup paperSize="9" scale="88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A15DA26C-047F-437A-8598-C954A3115FD0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AED16C98-E7F6-474C-97CB-F5B3A8DF3179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G5:G16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73049-1011-4DF7-958E-5141C609E612}">
  <sheetPr codeName="Arkusz16">
    <pageSetUpPr fitToPage="1"/>
  </sheetPr>
  <dimension ref="A1:G133"/>
  <sheetViews>
    <sheetView zoomScaleNormal="100" zoomScaleSheetLayoutView="100" workbookViewId="0">
      <selection activeCell="B21" sqref="B21"/>
    </sheetView>
  </sheetViews>
  <sheetFormatPr defaultColWidth="9.1796875" defaultRowHeight="12.5" x14ac:dyDescent="0.25"/>
  <cols>
    <col min="1" max="1" width="4.7265625" style="6" customWidth="1"/>
    <col min="2" max="2" width="45.7265625" style="6" customWidth="1"/>
    <col min="3" max="3" width="17.7265625" style="6" customWidth="1"/>
    <col min="4" max="4" width="14.7265625" style="6" customWidth="1"/>
    <col min="5" max="6" width="15.7265625" style="7" customWidth="1"/>
    <col min="7" max="7" width="15.7265625" style="6" customWidth="1"/>
    <col min="8" max="16384" width="9.1796875" style="6"/>
  </cols>
  <sheetData>
    <row r="1" spans="1:7" ht="13" thickBot="1" x14ac:dyDescent="0.3"/>
    <row r="2" spans="1:7" ht="30" customHeight="1" thickBot="1" x14ac:dyDescent="0.3">
      <c r="A2" s="427" t="s">
        <v>38</v>
      </c>
      <c r="B2" s="428"/>
      <c r="C2" s="50" t="s">
        <v>189</v>
      </c>
      <c r="D2" s="8" t="s">
        <v>190</v>
      </c>
      <c r="E2" s="9"/>
      <c r="F2" s="9"/>
    </row>
    <row r="3" spans="1:7" ht="26.25" customHeight="1" thickBot="1" x14ac:dyDescent="0.3">
      <c r="A3" s="429" t="s">
        <v>39</v>
      </c>
      <c r="B3" s="430"/>
      <c r="C3" s="51" t="s">
        <v>61</v>
      </c>
      <c r="D3" s="74">
        <v>12</v>
      </c>
      <c r="E3" s="11"/>
      <c r="F3" s="11"/>
    </row>
    <row r="4" spans="1:7" ht="34.5" customHeight="1" thickBot="1" x14ac:dyDescent="0.3">
      <c r="A4" s="429" t="s">
        <v>345</v>
      </c>
      <c r="B4" s="431"/>
      <c r="C4" s="50" t="s">
        <v>346</v>
      </c>
      <c r="D4" s="8"/>
      <c r="E4" s="12"/>
      <c r="F4" s="13" t="s">
        <v>347</v>
      </c>
      <c r="G4" s="214" t="s">
        <v>344</v>
      </c>
    </row>
    <row r="5" spans="1:7" ht="37.5" customHeight="1" thickBot="1" x14ac:dyDescent="0.3">
      <c r="A5" s="432" t="s">
        <v>91</v>
      </c>
      <c r="B5" s="433"/>
      <c r="C5" s="155" t="s">
        <v>333</v>
      </c>
      <c r="D5" s="156"/>
      <c r="E5" s="12"/>
      <c r="F5" s="16">
        <f>SUBTOTAL(9,F7)</f>
        <v>0</v>
      </c>
      <c r="G5" s="216">
        <f>SUBTOTAL(9,G7:G8)</f>
        <v>1</v>
      </c>
    </row>
    <row r="6" spans="1:7" ht="39.5" thickBot="1" x14ac:dyDescent="0.3">
      <c r="A6" s="163" t="s">
        <v>41</v>
      </c>
      <c r="B6" s="47" t="s">
        <v>342</v>
      </c>
      <c r="C6" s="48" t="s">
        <v>42</v>
      </c>
      <c r="D6" s="47" t="s">
        <v>43</v>
      </c>
      <c r="E6" s="47" t="s">
        <v>343</v>
      </c>
      <c r="F6" s="49" t="s">
        <v>187</v>
      </c>
      <c r="G6" s="17" t="s">
        <v>344</v>
      </c>
    </row>
    <row r="7" spans="1:7" ht="13.5" thickBot="1" x14ac:dyDescent="0.3">
      <c r="A7" s="157">
        <v>1</v>
      </c>
      <c r="B7" s="158" t="s">
        <v>300</v>
      </c>
      <c r="C7" s="159" t="s">
        <v>45</v>
      </c>
      <c r="D7" s="154"/>
      <c r="E7" s="160">
        <v>6</v>
      </c>
      <c r="F7" s="161">
        <f>IFERROR((D7 * E7),"-")</f>
        <v>0</v>
      </c>
      <c r="G7" s="162">
        <f>IF((OR(D7=0,D7="",NOT(ISNUMBER(D7))))=TRUE,1,0)</f>
        <v>1</v>
      </c>
    </row>
    <row r="8" spans="1:7" ht="13.5" thickBot="1" x14ac:dyDescent="0.3">
      <c r="A8" s="38"/>
      <c r="B8" s="434" t="s">
        <v>306</v>
      </c>
      <c r="C8" s="435"/>
      <c r="D8" s="435"/>
      <c r="E8" s="435"/>
      <c r="F8" s="39">
        <f>SUM(F7)</f>
        <v>0</v>
      </c>
      <c r="G8" s="40"/>
    </row>
    <row r="9" spans="1:7" x14ac:dyDescent="0.25">
      <c r="A9" s="41"/>
      <c r="B9" s="41"/>
      <c r="C9" s="41"/>
      <c r="D9" s="43"/>
    </row>
    <row r="10" spans="1:7" x14ac:dyDescent="0.25">
      <c r="A10" s="41"/>
      <c r="B10" s="41"/>
      <c r="C10" s="41"/>
      <c r="D10" s="43"/>
    </row>
    <row r="11" spans="1:7" x14ac:dyDescent="0.25">
      <c r="A11" s="41"/>
      <c r="B11" s="41"/>
      <c r="C11" s="41"/>
      <c r="D11" s="45"/>
    </row>
    <row r="12" spans="1:7" x14ac:dyDescent="0.25">
      <c r="A12" s="41"/>
      <c r="B12" s="41"/>
      <c r="C12" s="41"/>
      <c r="D12" s="41"/>
    </row>
    <row r="13" spans="1:7" x14ac:dyDescent="0.25">
      <c r="A13" s="41"/>
      <c r="B13" s="41"/>
      <c r="C13" s="41"/>
      <c r="D13" s="41"/>
    </row>
    <row r="14" spans="1:7" x14ac:dyDescent="0.25">
      <c r="A14" s="41"/>
      <c r="B14" s="41"/>
      <c r="C14" s="41"/>
      <c r="D14" s="41"/>
    </row>
    <row r="15" spans="1:7" x14ac:dyDescent="0.25">
      <c r="A15" s="41"/>
      <c r="B15" s="41"/>
      <c r="C15" s="41"/>
      <c r="D15" s="41"/>
    </row>
    <row r="16" spans="1:7" ht="16.5" customHeight="1" x14ac:dyDescent="0.25">
      <c r="A16" s="41"/>
      <c r="B16" s="41"/>
      <c r="C16" s="41"/>
      <c r="D16" s="41"/>
    </row>
    <row r="17" spans="1:4" x14ac:dyDescent="0.25">
      <c r="A17" s="41"/>
      <c r="B17" s="41"/>
      <c r="C17" s="41"/>
      <c r="D17" s="41"/>
    </row>
    <row r="18" spans="1:4" x14ac:dyDescent="0.25">
      <c r="A18" s="41"/>
      <c r="B18" s="41"/>
      <c r="C18" s="41"/>
      <c r="D18" s="41"/>
    </row>
    <row r="19" spans="1:4" x14ac:dyDescent="0.25">
      <c r="A19" s="41"/>
      <c r="B19" s="41"/>
      <c r="C19" s="41"/>
      <c r="D19" s="41"/>
    </row>
    <row r="20" spans="1:4" x14ac:dyDescent="0.25">
      <c r="A20" s="41"/>
      <c r="B20" s="41"/>
      <c r="C20" s="41"/>
      <c r="D20" s="41"/>
    </row>
    <row r="21" spans="1:4" x14ac:dyDescent="0.25">
      <c r="A21" s="41"/>
      <c r="B21" s="41"/>
      <c r="C21" s="41"/>
      <c r="D21" s="41"/>
    </row>
    <row r="22" spans="1:4" x14ac:dyDescent="0.25">
      <c r="A22" s="41"/>
      <c r="B22" s="41"/>
      <c r="C22" s="41"/>
      <c r="D22" s="41"/>
    </row>
    <row r="23" spans="1:4" x14ac:dyDescent="0.25">
      <c r="A23" s="46"/>
      <c r="B23" s="46"/>
      <c r="C23" s="46"/>
      <c r="D23" s="46"/>
    </row>
    <row r="24" spans="1:4" x14ac:dyDescent="0.25">
      <c r="A24" s="46"/>
      <c r="B24" s="46"/>
      <c r="C24" s="46"/>
      <c r="D24" s="46"/>
    </row>
    <row r="25" spans="1:4" x14ac:dyDescent="0.25">
      <c r="A25" s="46"/>
      <c r="B25" s="46"/>
      <c r="C25" s="46"/>
      <c r="D25" s="46"/>
    </row>
    <row r="26" spans="1:4" x14ac:dyDescent="0.25">
      <c r="A26" s="46"/>
      <c r="B26" s="46"/>
      <c r="C26" s="46"/>
      <c r="D26" s="46"/>
    </row>
    <row r="27" spans="1:4" x14ac:dyDescent="0.25">
      <c r="A27" s="46"/>
      <c r="B27" s="46"/>
      <c r="C27" s="46"/>
      <c r="D27" s="46"/>
    </row>
    <row r="28" spans="1:4" x14ac:dyDescent="0.25">
      <c r="A28" s="46"/>
      <c r="B28" s="46"/>
      <c r="C28" s="46"/>
      <c r="D28" s="46"/>
    </row>
    <row r="29" spans="1:4" x14ac:dyDescent="0.25">
      <c r="A29" s="46"/>
      <c r="B29" s="46"/>
      <c r="C29" s="46"/>
      <c r="D29" s="46"/>
    </row>
    <row r="30" spans="1:4" x14ac:dyDescent="0.25">
      <c r="A30" s="46"/>
      <c r="B30" s="46"/>
      <c r="C30" s="46"/>
      <c r="D30" s="46"/>
    </row>
    <row r="31" spans="1:4" x14ac:dyDescent="0.25">
      <c r="A31" s="46"/>
      <c r="B31" s="46"/>
      <c r="C31" s="46"/>
      <c r="D31" s="46"/>
    </row>
    <row r="32" spans="1:4" x14ac:dyDescent="0.25">
      <c r="A32" s="46"/>
      <c r="B32" s="46"/>
      <c r="C32" s="46"/>
      <c r="D32" s="46"/>
    </row>
    <row r="33" spans="1:4" x14ac:dyDescent="0.25">
      <c r="A33" s="46"/>
      <c r="B33" s="46"/>
      <c r="C33" s="46"/>
      <c r="D33" s="46"/>
    </row>
    <row r="34" spans="1:4" x14ac:dyDescent="0.25">
      <c r="A34" s="46"/>
      <c r="B34" s="46"/>
      <c r="C34" s="46"/>
      <c r="D34" s="46"/>
    </row>
    <row r="35" spans="1:4" x14ac:dyDescent="0.25">
      <c r="A35" s="46"/>
      <c r="B35" s="46"/>
      <c r="C35" s="46"/>
      <c r="D35" s="46"/>
    </row>
    <row r="36" spans="1:4" x14ac:dyDescent="0.25">
      <c r="A36" s="46"/>
      <c r="B36" s="46"/>
      <c r="C36" s="46"/>
      <c r="D36" s="46"/>
    </row>
    <row r="37" spans="1:4" x14ac:dyDescent="0.25">
      <c r="A37" s="46"/>
      <c r="B37" s="46"/>
      <c r="C37" s="46"/>
      <c r="D37" s="46"/>
    </row>
    <row r="38" spans="1:4" x14ac:dyDescent="0.25">
      <c r="A38" s="46"/>
      <c r="B38" s="46"/>
      <c r="C38" s="46"/>
      <c r="D38" s="46"/>
    </row>
    <row r="39" spans="1:4" x14ac:dyDescent="0.25">
      <c r="A39" s="46"/>
      <c r="B39" s="46"/>
      <c r="C39" s="46"/>
      <c r="D39" s="46"/>
    </row>
    <row r="40" spans="1:4" x14ac:dyDescent="0.25">
      <c r="A40" s="46"/>
      <c r="B40" s="46"/>
      <c r="C40" s="46"/>
      <c r="D40" s="46"/>
    </row>
    <row r="41" spans="1:4" x14ac:dyDescent="0.25">
      <c r="A41" s="46"/>
      <c r="B41" s="46"/>
      <c r="C41" s="46"/>
      <c r="D41" s="46"/>
    </row>
    <row r="42" spans="1:4" x14ac:dyDescent="0.25">
      <c r="A42" s="46"/>
      <c r="B42" s="46"/>
      <c r="C42" s="46"/>
      <c r="D42" s="46"/>
    </row>
    <row r="43" spans="1:4" x14ac:dyDescent="0.25">
      <c r="A43" s="46"/>
      <c r="B43" s="46"/>
      <c r="C43" s="46"/>
      <c r="D43" s="46"/>
    </row>
    <row r="44" spans="1:4" x14ac:dyDescent="0.25">
      <c r="A44" s="46"/>
      <c r="B44" s="46"/>
      <c r="C44" s="46"/>
      <c r="D44" s="46"/>
    </row>
    <row r="45" spans="1:4" x14ac:dyDescent="0.25">
      <c r="A45" s="46"/>
      <c r="B45" s="46"/>
      <c r="C45" s="46"/>
      <c r="D45" s="46"/>
    </row>
    <row r="46" spans="1:4" x14ac:dyDescent="0.25">
      <c r="A46" s="46"/>
      <c r="B46" s="46"/>
      <c r="C46" s="46"/>
      <c r="D46" s="46"/>
    </row>
    <row r="47" spans="1:4" x14ac:dyDescent="0.25">
      <c r="A47" s="46"/>
      <c r="B47" s="46"/>
      <c r="C47" s="46"/>
      <c r="D47" s="46"/>
    </row>
    <row r="48" spans="1:4" x14ac:dyDescent="0.25">
      <c r="A48" s="46"/>
      <c r="B48" s="46"/>
      <c r="C48" s="46"/>
      <c r="D48" s="46"/>
    </row>
    <row r="49" spans="1:4" x14ac:dyDescent="0.25">
      <c r="A49" s="46"/>
      <c r="B49" s="46"/>
      <c r="C49" s="46"/>
      <c r="D49" s="46"/>
    </row>
    <row r="50" spans="1:4" x14ac:dyDescent="0.25">
      <c r="A50" s="46"/>
      <c r="B50" s="46"/>
      <c r="C50" s="46"/>
      <c r="D50" s="46"/>
    </row>
    <row r="51" spans="1:4" x14ac:dyDescent="0.25">
      <c r="A51" s="46"/>
      <c r="B51" s="46"/>
      <c r="C51" s="46"/>
      <c r="D51" s="46"/>
    </row>
    <row r="52" spans="1:4" x14ac:dyDescent="0.25">
      <c r="A52" s="46"/>
      <c r="B52" s="46"/>
      <c r="C52" s="46"/>
      <c r="D52" s="46"/>
    </row>
    <row r="53" spans="1:4" x14ac:dyDescent="0.25">
      <c r="A53" s="46"/>
      <c r="B53" s="46"/>
      <c r="C53" s="46"/>
      <c r="D53" s="46"/>
    </row>
    <row r="54" spans="1:4" x14ac:dyDescent="0.25">
      <c r="A54" s="46"/>
      <c r="B54" s="46"/>
      <c r="C54" s="46"/>
      <c r="D54" s="46"/>
    </row>
    <row r="55" spans="1:4" x14ac:dyDescent="0.25">
      <c r="A55" s="46"/>
      <c r="B55" s="46"/>
      <c r="C55" s="46"/>
      <c r="D55" s="46"/>
    </row>
    <row r="56" spans="1:4" x14ac:dyDescent="0.25">
      <c r="A56" s="46"/>
      <c r="B56" s="46"/>
      <c r="C56" s="46"/>
      <c r="D56" s="46"/>
    </row>
    <row r="57" spans="1:4" x14ac:dyDescent="0.25">
      <c r="A57" s="46"/>
      <c r="B57" s="46"/>
      <c r="C57" s="46"/>
      <c r="D57" s="46"/>
    </row>
    <row r="58" spans="1:4" x14ac:dyDescent="0.25">
      <c r="A58" s="46"/>
      <c r="B58" s="46"/>
      <c r="C58" s="46"/>
      <c r="D58" s="46"/>
    </row>
    <row r="59" spans="1:4" x14ac:dyDescent="0.25">
      <c r="A59" s="46"/>
      <c r="B59" s="46"/>
      <c r="C59" s="46"/>
      <c r="D59" s="46"/>
    </row>
    <row r="60" spans="1:4" x14ac:dyDescent="0.25">
      <c r="A60" s="46"/>
      <c r="B60" s="46"/>
      <c r="C60" s="46"/>
      <c r="D60" s="46"/>
    </row>
    <row r="61" spans="1:4" x14ac:dyDescent="0.25">
      <c r="A61" s="46"/>
      <c r="B61" s="46"/>
      <c r="C61" s="46"/>
      <c r="D61" s="46"/>
    </row>
    <row r="62" spans="1:4" x14ac:dyDescent="0.25">
      <c r="A62" s="46"/>
      <c r="B62" s="46"/>
      <c r="C62" s="46"/>
      <c r="D62" s="46"/>
    </row>
    <row r="63" spans="1:4" x14ac:dyDescent="0.25">
      <c r="A63" s="46"/>
      <c r="B63" s="46"/>
      <c r="C63" s="46"/>
      <c r="D63" s="46"/>
    </row>
    <row r="64" spans="1:4" x14ac:dyDescent="0.25">
      <c r="A64" s="46"/>
      <c r="B64" s="46"/>
      <c r="C64" s="46"/>
      <c r="D64" s="46"/>
    </row>
    <row r="65" spans="1:4" x14ac:dyDescent="0.25">
      <c r="A65" s="46"/>
      <c r="B65" s="46"/>
      <c r="C65" s="46"/>
      <c r="D65" s="46"/>
    </row>
    <row r="66" spans="1:4" x14ac:dyDescent="0.25">
      <c r="A66" s="46"/>
      <c r="B66" s="46"/>
      <c r="C66" s="46"/>
      <c r="D66" s="46"/>
    </row>
    <row r="67" spans="1:4" x14ac:dyDescent="0.25">
      <c r="A67" s="46"/>
      <c r="B67" s="46"/>
      <c r="C67" s="46"/>
      <c r="D67" s="46"/>
    </row>
    <row r="68" spans="1:4" x14ac:dyDescent="0.25">
      <c r="A68" s="46"/>
      <c r="B68" s="46"/>
      <c r="C68" s="46"/>
      <c r="D68" s="46"/>
    </row>
    <row r="69" spans="1:4" x14ac:dyDescent="0.25">
      <c r="A69" s="46"/>
      <c r="B69" s="46"/>
      <c r="C69" s="46"/>
      <c r="D69" s="46"/>
    </row>
    <row r="70" spans="1:4" x14ac:dyDescent="0.25">
      <c r="A70" s="46"/>
      <c r="B70" s="46"/>
      <c r="C70" s="46"/>
      <c r="D70" s="46"/>
    </row>
    <row r="71" spans="1:4" x14ac:dyDescent="0.25">
      <c r="A71" s="46"/>
      <c r="B71" s="46"/>
      <c r="C71" s="46"/>
      <c r="D71" s="46"/>
    </row>
    <row r="72" spans="1:4" x14ac:dyDescent="0.25">
      <c r="A72" s="46"/>
      <c r="B72" s="46"/>
      <c r="C72" s="46"/>
      <c r="D72" s="46"/>
    </row>
    <row r="73" spans="1:4" x14ac:dyDescent="0.25">
      <c r="A73" s="46"/>
      <c r="B73" s="46"/>
      <c r="C73" s="46"/>
      <c r="D73" s="46"/>
    </row>
    <row r="74" spans="1:4" x14ac:dyDescent="0.25">
      <c r="A74" s="46"/>
      <c r="B74" s="46"/>
      <c r="C74" s="46"/>
      <c r="D74" s="46"/>
    </row>
    <row r="75" spans="1:4" x14ac:dyDescent="0.25">
      <c r="A75" s="46"/>
      <c r="B75" s="46"/>
      <c r="C75" s="46"/>
      <c r="D75" s="46"/>
    </row>
    <row r="76" spans="1:4" x14ac:dyDescent="0.25">
      <c r="A76" s="46"/>
      <c r="B76" s="46"/>
      <c r="C76" s="46"/>
      <c r="D76" s="46"/>
    </row>
    <row r="77" spans="1:4" x14ac:dyDescent="0.25">
      <c r="A77" s="46"/>
      <c r="B77" s="46"/>
      <c r="C77" s="46"/>
      <c r="D77" s="46"/>
    </row>
    <row r="78" spans="1:4" x14ac:dyDescent="0.25">
      <c r="A78" s="46"/>
      <c r="B78" s="46"/>
      <c r="C78" s="46"/>
      <c r="D78" s="46"/>
    </row>
    <row r="79" spans="1:4" x14ac:dyDescent="0.25">
      <c r="A79" s="46"/>
      <c r="B79" s="46"/>
      <c r="C79" s="46"/>
      <c r="D79" s="46"/>
    </row>
    <row r="80" spans="1:4" x14ac:dyDescent="0.25">
      <c r="A80" s="46"/>
      <c r="B80" s="46"/>
      <c r="C80" s="46"/>
      <c r="D80" s="46"/>
    </row>
    <row r="81" spans="1:4" x14ac:dyDescent="0.25">
      <c r="A81" s="46"/>
      <c r="B81" s="46"/>
      <c r="C81" s="46"/>
      <c r="D81" s="46"/>
    </row>
    <row r="82" spans="1:4" x14ac:dyDescent="0.25">
      <c r="A82" s="46"/>
      <c r="B82" s="46"/>
      <c r="C82" s="46"/>
      <c r="D82" s="46"/>
    </row>
    <row r="83" spans="1:4" x14ac:dyDescent="0.25">
      <c r="A83" s="46"/>
      <c r="B83" s="46"/>
      <c r="C83" s="46"/>
      <c r="D83" s="46"/>
    </row>
    <row r="84" spans="1:4" x14ac:dyDescent="0.25">
      <c r="A84" s="46"/>
      <c r="B84" s="46"/>
      <c r="C84" s="46"/>
      <c r="D84" s="46"/>
    </row>
    <row r="85" spans="1:4" x14ac:dyDescent="0.25">
      <c r="A85" s="46"/>
      <c r="B85" s="46"/>
      <c r="C85" s="46"/>
      <c r="D85" s="46"/>
    </row>
    <row r="86" spans="1:4" x14ac:dyDescent="0.25">
      <c r="A86" s="46"/>
      <c r="B86" s="46"/>
      <c r="C86" s="46"/>
      <c r="D86" s="46"/>
    </row>
    <row r="87" spans="1:4" x14ac:dyDescent="0.25">
      <c r="A87" s="46"/>
      <c r="B87" s="46"/>
      <c r="C87" s="46"/>
      <c r="D87" s="46"/>
    </row>
    <row r="88" spans="1:4" x14ac:dyDescent="0.25">
      <c r="A88" s="46"/>
      <c r="B88" s="46"/>
      <c r="C88" s="46"/>
      <c r="D88" s="46"/>
    </row>
    <row r="89" spans="1:4" x14ac:dyDescent="0.25">
      <c r="A89" s="46"/>
      <c r="B89" s="46"/>
      <c r="C89" s="46"/>
      <c r="D89" s="46"/>
    </row>
    <row r="90" spans="1:4" x14ac:dyDescent="0.25">
      <c r="A90" s="46"/>
      <c r="B90" s="46"/>
      <c r="C90" s="46"/>
      <c r="D90" s="46"/>
    </row>
    <row r="91" spans="1:4" x14ac:dyDescent="0.25">
      <c r="A91" s="46"/>
      <c r="B91" s="46"/>
      <c r="C91" s="46"/>
      <c r="D91" s="46"/>
    </row>
    <row r="92" spans="1:4" x14ac:dyDescent="0.25">
      <c r="A92" s="46"/>
      <c r="B92" s="46"/>
      <c r="C92" s="46"/>
      <c r="D92" s="46"/>
    </row>
    <row r="93" spans="1:4" x14ac:dyDescent="0.25">
      <c r="A93" s="46"/>
      <c r="B93" s="46"/>
      <c r="C93" s="46"/>
      <c r="D93" s="46"/>
    </row>
    <row r="94" spans="1:4" x14ac:dyDescent="0.25">
      <c r="A94" s="46"/>
      <c r="B94" s="46"/>
      <c r="C94" s="46"/>
      <c r="D94" s="46"/>
    </row>
    <row r="95" spans="1:4" x14ac:dyDescent="0.25">
      <c r="A95" s="46"/>
      <c r="B95" s="46"/>
      <c r="C95" s="46"/>
      <c r="D95" s="46"/>
    </row>
    <row r="96" spans="1:4" x14ac:dyDescent="0.25">
      <c r="A96" s="46"/>
      <c r="B96" s="46"/>
      <c r="C96" s="46"/>
      <c r="D96" s="46"/>
    </row>
    <row r="97" spans="1:4" x14ac:dyDescent="0.25">
      <c r="A97" s="46"/>
      <c r="B97" s="46"/>
      <c r="C97" s="46"/>
      <c r="D97" s="46"/>
    </row>
    <row r="98" spans="1:4" x14ac:dyDescent="0.25">
      <c r="A98" s="46"/>
      <c r="B98" s="46"/>
      <c r="C98" s="46"/>
      <c r="D98" s="46"/>
    </row>
    <row r="99" spans="1:4" x14ac:dyDescent="0.25">
      <c r="A99" s="46"/>
      <c r="B99" s="46"/>
      <c r="C99" s="46"/>
      <c r="D99" s="46"/>
    </row>
    <row r="100" spans="1:4" x14ac:dyDescent="0.25">
      <c r="A100" s="46"/>
      <c r="B100" s="46"/>
      <c r="C100" s="46"/>
      <c r="D100" s="46"/>
    </row>
    <row r="101" spans="1:4" x14ac:dyDescent="0.25">
      <c r="A101" s="46"/>
      <c r="B101" s="46"/>
      <c r="C101" s="46"/>
      <c r="D101" s="46"/>
    </row>
    <row r="102" spans="1:4" x14ac:dyDescent="0.25">
      <c r="A102" s="46"/>
      <c r="B102" s="46"/>
      <c r="C102" s="46"/>
      <c r="D102" s="46"/>
    </row>
    <row r="103" spans="1:4" x14ac:dyDescent="0.25">
      <c r="A103" s="46"/>
      <c r="B103" s="46"/>
      <c r="C103" s="46"/>
      <c r="D103" s="46"/>
    </row>
    <row r="104" spans="1:4" x14ac:dyDescent="0.25">
      <c r="A104" s="46"/>
      <c r="B104" s="46"/>
      <c r="C104" s="46"/>
      <c r="D104" s="46"/>
    </row>
    <row r="105" spans="1:4" x14ac:dyDescent="0.25">
      <c r="A105" s="46"/>
      <c r="B105" s="46"/>
      <c r="C105" s="46"/>
      <c r="D105" s="46"/>
    </row>
    <row r="106" spans="1:4" x14ac:dyDescent="0.25">
      <c r="A106" s="46"/>
      <c r="B106" s="46"/>
      <c r="C106" s="46"/>
      <c r="D106" s="46"/>
    </row>
    <row r="107" spans="1:4" x14ac:dyDescent="0.25">
      <c r="A107" s="46"/>
      <c r="B107" s="46"/>
      <c r="C107" s="46"/>
      <c r="D107" s="46"/>
    </row>
    <row r="108" spans="1:4" x14ac:dyDescent="0.25">
      <c r="A108" s="46"/>
      <c r="B108" s="46"/>
      <c r="C108" s="46"/>
      <c r="D108" s="46"/>
    </row>
    <row r="109" spans="1:4" x14ac:dyDescent="0.25">
      <c r="A109" s="46"/>
      <c r="B109" s="46"/>
      <c r="C109" s="46"/>
      <c r="D109" s="46"/>
    </row>
    <row r="110" spans="1:4" x14ac:dyDescent="0.25">
      <c r="A110" s="46"/>
      <c r="B110" s="46"/>
      <c r="C110" s="46"/>
      <c r="D110" s="46"/>
    </row>
    <row r="111" spans="1:4" x14ac:dyDescent="0.25">
      <c r="A111" s="46"/>
      <c r="B111" s="46"/>
      <c r="C111" s="46"/>
      <c r="D111" s="46"/>
    </row>
    <row r="112" spans="1:4" x14ac:dyDescent="0.25">
      <c r="A112" s="46"/>
      <c r="B112" s="46"/>
      <c r="C112" s="46"/>
      <c r="D112" s="46"/>
    </row>
    <row r="113" spans="1:4" x14ac:dyDescent="0.25">
      <c r="A113" s="46"/>
      <c r="B113" s="46"/>
      <c r="C113" s="46"/>
      <c r="D113" s="46"/>
    </row>
    <row r="114" spans="1:4" x14ac:dyDescent="0.25">
      <c r="A114" s="46"/>
      <c r="B114" s="46"/>
      <c r="C114" s="46"/>
      <c r="D114" s="46"/>
    </row>
    <row r="115" spans="1:4" x14ac:dyDescent="0.25">
      <c r="A115" s="46"/>
      <c r="B115" s="46"/>
      <c r="C115" s="46"/>
      <c r="D115" s="46"/>
    </row>
    <row r="116" spans="1:4" x14ac:dyDescent="0.25">
      <c r="A116" s="46"/>
      <c r="B116" s="46"/>
      <c r="C116" s="46"/>
      <c r="D116" s="46"/>
    </row>
    <row r="117" spans="1:4" x14ac:dyDescent="0.25">
      <c r="A117" s="46"/>
      <c r="B117" s="46"/>
      <c r="C117" s="46"/>
      <c r="D117" s="46"/>
    </row>
    <row r="118" spans="1:4" x14ac:dyDescent="0.25">
      <c r="A118" s="46"/>
      <c r="B118" s="46"/>
      <c r="C118" s="46"/>
      <c r="D118" s="46"/>
    </row>
    <row r="119" spans="1:4" x14ac:dyDescent="0.25">
      <c r="A119" s="46"/>
      <c r="B119" s="46"/>
      <c r="C119" s="46"/>
      <c r="D119" s="46"/>
    </row>
    <row r="120" spans="1:4" x14ac:dyDescent="0.25">
      <c r="A120" s="46"/>
      <c r="B120" s="46"/>
      <c r="C120" s="46"/>
      <c r="D120" s="46"/>
    </row>
    <row r="121" spans="1:4" x14ac:dyDescent="0.25">
      <c r="A121" s="46"/>
      <c r="B121" s="46"/>
      <c r="C121" s="46"/>
      <c r="D121" s="46"/>
    </row>
    <row r="122" spans="1:4" x14ac:dyDescent="0.25">
      <c r="A122" s="46"/>
      <c r="B122" s="46"/>
      <c r="C122" s="46"/>
      <c r="D122" s="46"/>
    </row>
    <row r="123" spans="1:4" x14ac:dyDescent="0.25">
      <c r="A123" s="46"/>
      <c r="B123" s="46"/>
      <c r="C123" s="46"/>
      <c r="D123" s="46"/>
    </row>
    <row r="124" spans="1:4" x14ac:dyDescent="0.25">
      <c r="A124" s="46"/>
      <c r="B124" s="46"/>
      <c r="C124" s="46"/>
      <c r="D124" s="46"/>
    </row>
    <row r="125" spans="1:4" x14ac:dyDescent="0.25">
      <c r="A125" s="46"/>
      <c r="B125" s="46"/>
      <c r="C125" s="46"/>
      <c r="D125" s="46"/>
    </row>
    <row r="126" spans="1:4" x14ac:dyDescent="0.25">
      <c r="A126" s="46"/>
      <c r="B126" s="46"/>
      <c r="C126" s="46"/>
      <c r="D126" s="46"/>
    </row>
    <row r="127" spans="1:4" x14ac:dyDescent="0.25">
      <c r="A127" s="46"/>
      <c r="B127" s="46"/>
      <c r="C127" s="46"/>
      <c r="D127" s="46"/>
    </row>
    <row r="128" spans="1:4" x14ac:dyDescent="0.25">
      <c r="A128" s="46"/>
      <c r="B128" s="46"/>
      <c r="C128" s="46"/>
      <c r="D128" s="46"/>
    </row>
    <row r="129" spans="1:4" x14ac:dyDescent="0.25">
      <c r="A129" s="46"/>
      <c r="B129" s="46"/>
      <c r="C129" s="46"/>
      <c r="D129" s="46"/>
    </row>
    <row r="130" spans="1:4" x14ac:dyDescent="0.25">
      <c r="A130" s="46"/>
      <c r="B130" s="46"/>
      <c r="C130" s="46"/>
      <c r="D130" s="46"/>
    </row>
    <row r="131" spans="1:4" x14ac:dyDescent="0.25">
      <c r="A131" s="46"/>
      <c r="B131" s="46"/>
      <c r="C131" s="46"/>
      <c r="D131" s="46"/>
    </row>
    <row r="132" spans="1:4" x14ac:dyDescent="0.25">
      <c r="A132" s="46"/>
      <c r="B132" s="46"/>
      <c r="C132" s="46"/>
      <c r="D132" s="46"/>
    </row>
    <row r="133" spans="1:4" x14ac:dyDescent="0.25">
      <c r="A133" s="46"/>
      <c r="B133" s="46"/>
      <c r="C133" s="46"/>
      <c r="D133" s="46"/>
    </row>
  </sheetData>
  <sheetProtection algorithmName="SHA-512" hashValue="uluHsajcqiGKZ74BGWTauRE6mZk7z+KH4YCuov8wQ0eLgMiRzzLT2DK3aiZKDVYe/9BJWgOqogLoQxG0tjNdhA==" saltValue="zmoeRFiS3Iqb7k9tobcYhg==" spinCount="100000" sheet="1" objects="1" scenarios="1" autoFilter="0"/>
  <mergeCells count="5">
    <mergeCell ref="A2:B2"/>
    <mergeCell ref="A3:B3"/>
    <mergeCell ref="A4:B4"/>
    <mergeCell ref="A5:B5"/>
    <mergeCell ref="B8:E8"/>
  </mergeCells>
  <phoneticPr fontId="11" type="noConversion"/>
  <pageMargins left="0.23622047244094491" right="0.23622047244094491" top="0.74803149606299213" bottom="0.74803149606299213" header="0.31496062992125984" footer="0.31496062992125984"/>
  <pageSetup paperSize="9" scale="88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20C33D07-9716-4159-B532-9AD9F63F053C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F453FB72-037D-474A-8889-6258DDAC1CA5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G5:G7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F995F-6C52-40D2-8E54-9240BE68512D}">
  <sheetPr codeName="Arkusz17">
    <pageSetUpPr fitToPage="1"/>
  </sheetPr>
  <dimension ref="A1:G139"/>
  <sheetViews>
    <sheetView zoomScaleNormal="100" zoomScaleSheetLayoutView="100" workbookViewId="0">
      <selection activeCell="B21" sqref="B21"/>
    </sheetView>
  </sheetViews>
  <sheetFormatPr defaultColWidth="9.1796875" defaultRowHeight="12.5" x14ac:dyDescent="0.25"/>
  <cols>
    <col min="1" max="1" width="4.7265625" style="6" customWidth="1"/>
    <col min="2" max="2" width="45.7265625" style="6" customWidth="1"/>
    <col min="3" max="3" width="17.7265625" style="6" customWidth="1"/>
    <col min="4" max="4" width="14.7265625" style="6" customWidth="1"/>
    <col min="5" max="6" width="15.7265625" style="7" customWidth="1"/>
    <col min="7" max="7" width="15.7265625" style="6" customWidth="1"/>
    <col min="8" max="16384" width="9.1796875" style="6"/>
  </cols>
  <sheetData>
    <row r="1" spans="1:7" ht="13" thickBot="1" x14ac:dyDescent="0.3"/>
    <row r="2" spans="1:7" ht="30" customHeight="1" thickBot="1" x14ac:dyDescent="0.3">
      <c r="A2" s="427" t="s">
        <v>38</v>
      </c>
      <c r="B2" s="428"/>
      <c r="C2" s="50" t="s">
        <v>189</v>
      </c>
      <c r="D2" s="8" t="s">
        <v>190</v>
      </c>
      <c r="E2" s="9"/>
      <c r="F2" s="9"/>
    </row>
    <row r="3" spans="1:7" ht="26.25" customHeight="1" thickBot="1" x14ac:dyDescent="0.3">
      <c r="A3" s="429" t="s">
        <v>39</v>
      </c>
      <c r="B3" s="430"/>
      <c r="C3" s="51" t="s">
        <v>61</v>
      </c>
      <c r="D3" s="74">
        <v>13</v>
      </c>
      <c r="E3" s="11"/>
      <c r="F3" s="11"/>
    </row>
    <row r="4" spans="1:7" ht="34.5" customHeight="1" thickBot="1" x14ac:dyDescent="0.3">
      <c r="A4" s="429" t="s">
        <v>345</v>
      </c>
      <c r="B4" s="431"/>
      <c r="C4" s="50" t="s">
        <v>346</v>
      </c>
      <c r="D4" s="8"/>
      <c r="E4" s="12"/>
      <c r="F4" s="13" t="s">
        <v>347</v>
      </c>
      <c r="G4" s="214" t="s">
        <v>344</v>
      </c>
    </row>
    <row r="5" spans="1:7" ht="37.5" customHeight="1" thickBot="1" x14ac:dyDescent="0.3">
      <c r="A5" s="432" t="s">
        <v>100</v>
      </c>
      <c r="B5" s="433"/>
      <c r="C5" s="75" t="s">
        <v>333</v>
      </c>
      <c r="D5" s="14"/>
      <c r="E5" s="12"/>
      <c r="F5" s="16">
        <f>SUBTOTAL(9,F7:F10)</f>
        <v>0</v>
      </c>
      <c r="G5" s="216">
        <f>SUBTOTAL(9,G7:G11)</f>
        <v>4</v>
      </c>
    </row>
    <row r="6" spans="1:7" ht="39.5" thickBot="1" x14ac:dyDescent="0.3">
      <c r="A6" s="163" t="s">
        <v>41</v>
      </c>
      <c r="B6" s="47" t="s">
        <v>342</v>
      </c>
      <c r="C6" s="48" t="s">
        <v>42</v>
      </c>
      <c r="D6" s="47" t="s">
        <v>43</v>
      </c>
      <c r="E6" s="47" t="s">
        <v>343</v>
      </c>
      <c r="F6" s="49" t="s">
        <v>187</v>
      </c>
      <c r="G6" s="17" t="s">
        <v>344</v>
      </c>
    </row>
    <row r="7" spans="1:7" ht="13" x14ac:dyDescent="0.25">
      <c r="A7" s="164">
        <v>1</v>
      </c>
      <c r="B7" s="76" t="s">
        <v>173</v>
      </c>
      <c r="C7" s="77" t="s">
        <v>50</v>
      </c>
      <c r="D7" s="1"/>
      <c r="E7" s="21">
        <v>100</v>
      </c>
      <c r="F7" s="22">
        <f>IFERROR((D7 * E7),"-")</f>
        <v>0</v>
      </c>
      <c r="G7" s="217">
        <f>IF((OR(D7=0,D7="",NOT(ISNUMBER(D7))))=TRUE,1,0)</f>
        <v>1</v>
      </c>
    </row>
    <row r="8" spans="1:7" ht="25" x14ac:dyDescent="0.25">
      <c r="A8" s="165">
        <v>2</v>
      </c>
      <c r="B8" s="61" t="s">
        <v>174</v>
      </c>
      <c r="C8" s="62" t="s">
        <v>50</v>
      </c>
      <c r="D8" s="2"/>
      <c r="E8" s="26">
        <v>200</v>
      </c>
      <c r="F8" s="27">
        <f>IFERROR((D8 * E8),"-")</f>
        <v>0</v>
      </c>
      <c r="G8" s="215">
        <f>IF((OR(D8=0,D8="",NOT(ISNUMBER(D8))))=TRUE,1,0)</f>
        <v>1</v>
      </c>
    </row>
    <row r="9" spans="1:7" ht="25" x14ac:dyDescent="0.25">
      <c r="A9" s="165">
        <v>3</v>
      </c>
      <c r="B9" s="61" t="s">
        <v>175</v>
      </c>
      <c r="C9" s="62" t="s">
        <v>50</v>
      </c>
      <c r="D9" s="3"/>
      <c r="E9" s="28">
        <v>20</v>
      </c>
      <c r="F9" s="29">
        <f>IFERROR((D9 * E9),"-")</f>
        <v>0</v>
      </c>
      <c r="G9" s="215">
        <f>IF((OR(D9=0,D9="",NOT(ISNUMBER(D9))))=TRUE,1,0)</f>
        <v>1</v>
      </c>
    </row>
    <row r="10" spans="1:7" ht="25.5" thickBot="1" x14ac:dyDescent="0.3">
      <c r="A10" s="166">
        <v>4</v>
      </c>
      <c r="B10" s="123" t="s">
        <v>176</v>
      </c>
      <c r="C10" s="148" t="s">
        <v>50</v>
      </c>
      <c r="D10" s="5"/>
      <c r="E10" s="36">
        <v>1</v>
      </c>
      <c r="F10" s="37">
        <f>IFERROR((D10 * E10),"-")</f>
        <v>0</v>
      </c>
      <c r="G10" s="218">
        <f>IF((OR(D10=0,D10="",NOT(ISNUMBER(D10))))=TRUE,1,0)</f>
        <v>1</v>
      </c>
    </row>
    <row r="11" spans="1:7" ht="13.5" thickBot="1" x14ac:dyDescent="0.35">
      <c r="A11" s="38"/>
      <c r="B11" s="434" t="s">
        <v>306</v>
      </c>
      <c r="C11" s="435"/>
      <c r="D11" s="435"/>
      <c r="E11" s="435"/>
      <c r="F11" s="271">
        <f>SUM(F7:F10)</f>
        <v>0</v>
      </c>
      <c r="G11" s="40"/>
    </row>
    <row r="12" spans="1:7" ht="13" x14ac:dyDescent="0.3">
      <c r="A12" s="41"/>
      <c r="B12" s="41"/>
      <c r="C12" s="41"/>
      <c r="D12" s="44"/>
    </row>
    <row r="13" spans="1:7" x14ac:dyDescent="0.25">
      <c r="A13" s="41"/>
      <c r="B13" s="41"/>
      <c r="C13" s="41"/>
      <c r="D13" s="43"/>
    </row>
    <row r="14" spans="1:7" x14ac:dyDescent="0.25">
      <c r="A14" s="41"/>
      <c r="B14" s="41"/>
      <c r="C14" s="41"/>
      <c r="D14" s="43"/>
    </row>
    <row r="15" spans="1:7" x14ac:dyDescent="0.25">
      <c r="A15" s="41"/>
      <c r="B15" s="41"/>
      <c r="C15" s="41"/>
      <c r="D15" s="43"/>
    </row>
    <row r="16" spans="1:7" x14ac:dyDescent="0.25">
      <c r="A16" s="41"/>
      <c r="B16" s="41"/>
      <c r="C16" s="41"/>
      <c r="D16" s="43"/>
    </row>
    <row r="17" spans="1:4" x14ac:dyDescent="0.25">
      <c r="A17" s="41"/>
      <c r="B17" s="41"/>
      <c r="C17" s="41"/>
      <c r="D17" s="45"/>
    </row>
    <row r="18" spans="1:4" x14ac:dyDescent="0.25">
      <c r="A18" s="41"/>
      <c r="B18" s="41"/>
      <c r="C18" s="41"/>
      <c r="D18" s="41"/>
    </row>
    <row r="19" spans="1:4" x14ac:dyDescent="0.25">
      <c r="A19" s="41"/>
      <c r="B19" s="41"/>
      <c r="C19" s="41"/>
      <c r="D19" s="41"/>
    </row>
    <row r="20" spans="1:4" x14ac:dyDescent="0.25">
      <c r="A20" s="41"/>
      <c r="B20" s="41"/>
      <c r="C20" s="41"/>
      <c r="D20" s="41"/>
    </row>
    <row r="21" spans="1:4" x14ac:dyDescent="0.25">
      <c r="A21" s="41"/>
      <c r="B21" s="41"/>
      <c r="C21" s="41"/>
      <c r="D21" s="41"/>
    </row>
    <row r="22" spans="1:4" x14ac:dyDescent="0.25">
      <c r="A22" s="41"/>
      <c r="B22" s="41"/>
      <c r="C22" s="41"/>
      <c r="D22" s="41"/>
    </row>
    <row r="23" spans="1:4" x14ac:dyDescent="0.25">
      <c r="A23" s="41"/>
      <c r="B23" s="41"/>
      <c r="C23" s="41"/>
      <c r="D23" s="41"/>
    </row>
    <row r="24" spans="1:4" ht="16.5" customHeight="1" x14ac:dyDescent="0.25">
      <c r="A24" s="41"/>
      <c r="B24" s="41"/>
      <c r="C24" s="41"/>
      <c r="D24" s="41"/>
    </row>
    <row r="25" spans="1:4" x14ac:dyDescent="0.25">
      <c r="A25" s="41"/>
      <c r="B25" s="41"/>
      <c r="C25" s="41"/>
      <c r="D25" s="41"/>
    </row>
    <row r="26" spans="1:4" x14ac:dyDescent="0.25">
      <c r="A26" s="41"/>
      <c r="B26" s="41"/>
      <c r="C26" s="41"/>
      <c r="D26" s="41"/>
    </row>
    <row r="27" spans="1:4" x14ac:dyDescent="0.25">
      <c r="A27" s="41"/>
      <c r="B27" s="41"/>
      <c r="C27" s="41"/>
      <c r="D27" s="41"/>
    </row>
    <row r="28" spans="1:4" x14ac:dyDescent="0.25">
      <c r="A28" s="41"/>
      <c r="B28" s="41"/>
      <c r="C28" s="41"/>
      <c r="D28" s="41"/>
    </row>
    <row r="29" spans="1:4" x14ac:dyDescent="0.25">
      <c r="A29" s="46"/>
      <c r="B29" s="46"/>
      <c r="C29" s="46"/>
      <c r="D29" s="46"/>
    </row>
    <row r="30" spans="1:4" x14ac:dyDescent="0.25">
      <c r="A30" s="46"/>
      <c r="B30" s="46"/>
      <c r="C30" s="46"/>
      <c r="D30" s="46"/>
    </row>
    <row r="31" spans="1:4" x14ac:dyDescent="0.25">
      <c r="A31" s="46"/>
      <c r="B31" s="46"/>
      <c r="C31" s="46"/>
      <c r="D31" s="46"/>
    </row>
    <row r="32" spans="1:4" x14ac:dyDescent="0.25">
      <c r="A32" s="46"/>
      <c r="B32" s="46"/>
      <c r="C32" s="46"/>
      <c r="D32" s="46"/>
    </row>
    <row r="33" spans="1:4" x14ac:dyDescent="0.25">
      <c r="A33" s="46"/>
      <c r="B33" s="46"/>
      <c r="C33" s="46"/>
      <c r="D33" s="46"/>
    </row>
    <row r="34" spans="1:4" x14ac:dyDescent="0.25">
      <c r="A34" s="46"/>
      <c r="B34" s="46"/>
      <c r="C34" s="46"/>
      <c r="D34" s="46"/>
    </row>
    <row r="35" spans="1:4" x14ac:dyDescent="0.25">
      <c r="A35" s="46"/>
      <c r="B35" s="46"/>
      <c r="C35" s="46"/>
      <c r="D35" s="46"/>
    </row>
    <row r="36" spans="1:4" x14ac:dyDescent="0.25">
      <c r="A36" s="46"/>
      <c r="B36" s="46"/>
      <c r="C36" s="46"/>
      <c r="D36" s="46"/>
    </row>
    <row r="37" spans="1:4" x14ac:dyDescent="0.25">
      <c r="A37" s="46"/>
      <c r="B37" s="46"/>
      <c r="C37" s="46"/>
      <c r="D37" s="46"/>
    </row>
    <row r="38" spans="1:4" x14ac:dyDescent="0.25">
      <c r="A38" s="46"/>
      <c r="B38" s="46"/>
      <c r="C38" s="46"/>
      <c r="D38" s="46"/>
    </row>
    <row r="39" spans="1:4" x14ac:dyDescent="0.25">
      <c r="A39" s="46"/>
      <c r="B39" s="46"/>
      <c r="C39" s="46"/>
      <c r="D39" s="46"/>
    </row>
    <row r="40" spans="1:4" x14ac:dyDescent="0.25">
      <c r="A40" s="46"/>
      <c r="B40" s="46"/>
      <c r="C40" s="46"/>
      <c r="D40" s="46"/>
    </row>
    <row r="41" spans="1:4" x14ac:dyDescent="0.25">
      <c r="A41" s="46"/>
      <c r="B41" s="46"/>
      <c r="C41" s="46"/>
      <c r="D41" s="46"/>
    </row>
    <row r="42" spans="1:4" x14ac:dyDescent="0.25">
      <c r="A42" s="46"/>
      <c r="B42" s="46"/>
      <c r="C42" s="46"/>
      <c r="D42" s="46"/>
    </row>
    <row r="43" spans="1:4" x14ac:dyDescent="0.25">
      <c r="A43" s="46"/>
      <c r="B43" s="46"/>
      <c r="C43" s="46"/>
      <c r="D43" s="46"/>
    </row>
    <row r="44" spans="1:4" x14ac:dyDescent="0.25">
      <c r="A44" s="46"/>
      <c r="B44" s="46"/>
      <c r="C44" s="46"/>
      <c r="D44" s="46"/>
    </row>
    <row r="45" spans="1:4" x14ac:dyDescent="0.25">
      <c r="A45" s="46"/>
      <c r="B45" s="46"/>
      <c r="C45" s="46"/>
      <c r="D45" s="46"/>
    </row>
    <row r="46" spans="1:4" x14ac:dyDescent="0.25">
      <c r="A46" s="46"/>
      <c r="B46" s="46"/>
      <c r="C46" s="46"/>
      <c r="D46" s="46"/>
    </row>
    <row r="47" spans="1:4" x14ac:dyDescent="0.25">
      <c r="A47" s="46"/>
      <c r="B47" s="46"/>
      <c r="C47" s="46"/>
      <c r="D47" s="46"/>
    </row>
    <row r="48" spans="1:4" x14ac:dyDescent="0.25">
      <c r="A48" s="46"/>
      <c r="B48" s="46"/>
      <c r="C48" s="46"/>
      <c r="D48" s="46"/>
    </row>
    <row r="49" spans="1:4" x14ac:dyDescent="0.25">
      <c r="A49" s="46"/>
      <c r="B49" s="46"/>
      <c r="C49" s="46"/>
      <c r="D49" s="46"/>
    </row>
    <row r="50" spans="1:4" x14ac:dyDescent="0.25">
      <c r="A50" s="46"/>
      <c r="B50" s="46"/>
      <c r="C50" s="46"/>
      <c r="D50" s="46"/>
    </row>
    <row r="51" spans="1:4" x14ac:dyDescent="0.25">
      <c r="A51" s="46"/>
      <c r="B51" s="46"/>
      <c r="C51" s="46"/>
      <c r="D51" s="46"/>
    </row>
    <row r="52" spans="1:4" x14ac:dyDescent="0.25">
      <c r="A52" s="46"/>
      <c r="B52" s="46"/>
      <c r="C52" s="46"/>
      <c r="D52" s="46"/>
    </row>
    <row r="53" spans="1:4" x14ac:dyDescent="0.25">
      <c r="A53" s="46"/>
      <c r="B53" s="46"/>
      <c r="C53" s="46"/>
      <c r="D53" s="46"/>
    </row>
    <row r="54" spans="1:4" x14ac:dyDescent="0.25">
      <c r="A54" s="46"/>
      <c r="B54" s="46"/>
      <c r="C54" s="46"/>
      <c r="D54" s="46"/>
    </row>
    <row r="55" spans="1:4" x14ac:dyDescent="0.25">
      <c r="A55" s="46"/>
      <c r="B55" s="46"/>
      <c r="C55" s="46"/>
      <c r="D55" s="46"/>
    </row>
    <row r="56" spans="1:4" x14ac:dyDescent="0.25">
      <c r="A56" s="46"/>
      <c r="B56" s="46"/>
      <c r="C56" s="46"/>
      <c r="D56" s="46"/>
    </row>
    <row r="57" spans="1:4" x14ac:dyDescent="0.25">
      <c r="A57" s="46"/>
      <c r="B57" s="46"/>
      <c r="C57" s="46"/>
      <c r="D57" s="46"/>
    </row>
    <row r="58" spans="1:4" x14ac:dyDescent="0.25">
      <c r="A58" s="46"/>
      <c r="B58" s="46"/>
      <c r="C58" s="46"/>
      <c r="D58" s="46"/>
    </row>
    <row r="59" spans="1:4" x14ac:dyDescent="0.25">
      <c r="A59" s="46"/>
      <c r="B59" s="46"/>
      <c r="C59" s="46"/>
      <c r="D59" s="46"/>
    </row>
    <row r="60" spans="1:4" x14ac:dyDescent="0.25">
      <c r="A60" s="46"/>
      <c r="B60" s="46"/>
      <c r="C60" s="46"/>
      <c r="D60" s="46"/>
    </row>
    <row r="61" spans="1:4" x14ac:dyDescent="0.25">
      <c r="A61" s="46"/>
      <c r="B61" s="46"/>
      <c r="C61" s="46"/>
      <c r="D61" s="46"/>
    </row>
    <row r="62" spans="1:4" x14ac:dyDescent="0.25">
      <c r="A62" s="46"/>
      <c r="B62" s="46"/>
      <c r="C62" s="46"/>
      <c r="D62" s="46"/>
    </row>
    <row r="63" spans="1:4" x14ac:dyDescent="0.25">
      <c r="A63" s="46"/>
      <c r="B63" s="46"/>
      <c r="C63" s="46"/>
      <c r="D63" s="46"/>
    </row>
    <row r="64" spans="1:4" x14ac:dyDescent="0.25">
      <c r="A64" s="46"/>
      <c r="B64" s="46"/>
      <c r="C64" s="46"/>
      <c r="D64" s="46"/>
    </row>
    <row r="65" spans="1:4" x14ac:dyDescent="0.25">
      <c r="A65" s="46"/>
      <c r="B65" s="46"/>
      <c r="C65" s="46"/>
      <c r="D65" s="46"/>
    </row>
    <row r="66" spans="1:4" x14ac:dyDescent="0.25">
      <c r="A66" s="46"/>
      <c r="B66" s="46"/>
      <c r="C66" s="46"/>
      <c r="D66" s="46"/>
    </row>
    <row r="67" spans="1:4" x14ac:dyDescent="0.25">
      <c r="A67" s="46"/>
      <c r="B67" s="46"/>
      <c r="C67" s="46"/>
      <c r="D67" s="46"/>
    </row>
    <row r="68" spans="1:4" x14ac:dyDescent="0.25">
      <c r="A68" s="46"/>
      <c r="B68" s="46"/>
      <c r="C68" s="46"/>
      <c r="D68" s="46"/>
    </row>
    <row r="69" spans="1:4" x14ac:dyDescent="0.25">
      <c r="A69" s="46"/>
      <c r="B69" s="46"/>
      <c r="C69" s="46"/>
      <c r="D69" s="46"/>
    </row>
    <row r="70" spans="1:4" x14ac:dyDescent="0.25">
      <c r="A70" s="46"/>
      <c r="B70" s="46"/>
      <c r="C70" s="46"/>
      <c r="D70" s="46"/>
    </row>
    <row r="71" spans="1:4" x14ac:dyDescent="0.25">
      <c r="A71" s="46"/>
      <c r="B71" s="46"/>
      <c r="C71" s="46"/>
      <c r="D71" s="46"/>
    </row>
    <row r="72" spans="1:4" x14ac:dyDescent="0.25">
      <c r="A72" s="46"/>
      <c r="B72" s="46"/>
      <c r="C72" s="46"/>
      <c r="D72" s="46"/>
    </row>
    <row r="73" spans="1:4" x14ac:dyDescent="0.25">
      <c r="A73" s="46"/>
      <c r="B73" s="46"/>
      <c r="C73" s="46"/>
      <c r="D73" s="46"/>
    </row>
    <row r="74" spans="1:4" x14ac:dyDescent="0.25">
      <c r="A74" s="46"/>
      <c r="B74" s="46"/>
      <c r="C74" s="46"/>
      <c r="D74" s="46"/>
    </row>
    <row r="75" spans="1:4" x14ac:dyDescent="0.25">
      <c r="A75" s="46"/>
      <c r="B75" s="46"/>
      <c r="C75" s="46"/>
      <c r="D75" s="46"/>
    </row>
    <row r="76" spans="1:4" x14ac:dyDescent="0.25">
      <c r="A76" s="46"/>
      <c r="B76" s="46"/>
      <c r="C76" s="46"/>
      <c r="D76" s="46"/>
    </row>
    <row r="77" spans="1:4" x14ac:dyDescent="0.25">
      <c r="A77" s="46"/>
      <c r="B77" s="46"/>
      <c r="C77" s="46"/>
      <c r="D77" s="46"/>
    </row>
    <row r="78" spans="1:4" x14ac:dyDescent="0.25">
      <c r="A78" s="46"/>
      <c r="B78" s="46"/>
      <c r="C78" s="46"/>
      <c r="D78" s="46"/>
    </row>
    <row r="79" spans="1:4" x14ac:dyDescent="0.25">
      <c r="A79" s="46"/>
      <c r="B79" s="46"/>
      <c r="C79" s="46"/>
      <c r="D79" s="46"/>
    </row>
    <row r="80" spans="1:4" x14ac:dyDescent="0.25">
      <c r="A80" s="46"/>
      <c r="B80" s="46"/>
      <c r="C80" s="46"/>
      <c r="D80" s="46"/>
    </row>
    <row r="81" spans="1:4" x14ac:dyDescent="0.25">
      <c r="A81" s="46"/>
      <c r="B81" s="46"/>
      <c r="C81" s="46"/>
      <c r="D81" s="46"/>
    </row>
    <row r="82" spans="1:4" x14ac:dyDescent="0.25">
      <c r="A82" s="46"/>
      <c r="B82" s="46"/>
      <c r="C82" s="46"/>
      <c r="D82" s="46"/>
    </row>
    <row r="83" spans="1:4" x14ac:dyDescent="0.25">
      <c r="A83" s="46"/>
      <c r="B83" s="46"/>
      <c r="C83" s="46"/>
      <c r="D83" s="46"/>
    </row>
    <row r="84" spans="1:4" x14ac:dyDescent="0.25">
      <c r="A84" s="46"/>
      <c r="B84" s="46"/>
      <c r="C84" s="46"/>
      <c r="D84" s="46"/>
    </row>
    <row r="85" spans="1:4" x14ac:dyDescent="0.25">
      <c r="A85" s="46"/>
      <c r="B85" s="46"/>
      <c r="C85" s="46"/>
      <c r="D85" s="46"/>
    </row>
    <row r="86" spans="1:4" x14ac:dyDescent="0.25">
      <c r="A86" s="46"/>
      <c r="B86" s="46"/>
      <c r="C86" s="46"/>
      <c r="D86" s="46"/>
    </row>
    <row r="87" spans="1:4" x14ac:dyDescent="0.25">
      <c r="A87" s="46"/>
      <c r="B87" s="46"/>
      <c r="C87" s="46"/>
      <c r="D87" s="46"/>
    </row>
    <row r="88" spans="1:4" x14ac:dyDescent="0.25">
      <c r="A88" s="46"/>
      <c r="B88" s="46"/>
      <c r="C88" s="46"/>
      <c r="D88" s="46"/>
    </row>
    <row r="89" spans="1:4" x14ac:dyDescent="0.25">
      <c r="A89" s="46"/>
      <c r="B89" s="46"/>
      <c r="C89" s="46"/>
      <c r="D89" s="46"/>
    </row>
    <row r="90" spans="1:4" x14ac:dyDescent="0.25">
      <c r="A90" s="46"/>
      <c r="B90" s="46"/>
      <c r="C90" s="46"/>
      <c r="D90" s="46"/>
    </row>
    <row r="91" spans="1:4" x14ac:dyDescent="0.25">
      <c r="A91" s="46"/>
      <c r="B91" s="46"/>
      <c r="C91" s="46"/>
      <c r="D91" s="46"/>
    </row>
    <row r="92" spans="1:4" x14ac:dyDescent="0.25">
      <c r="A92" s="46"/>
      <c r="B92" s="46"/>
      <c r="C92" s="46"/>
      <c r="D92" s="46"/>
    </row>
    <row r="93" spans="1:4" x14ac:dyDescent="0.25">
      <c r="A93" s="46"/>
      <c r="B93" s="46"/>
      <c r="C93" s="46"/>
      <c r="D93" s="46"/>
    </row>
    <row r="94" spans="1:4" x14ac:dyDescent="0.25">
      <c r="A94" s="46"/>
      <c r="B94" s="46"/>
      <c r="C94" s="46"/>
      <c r="D94" s="46"/>
    </row>
    <row r="95" spans="1:4" x14ac:dyDescent="0.25">
      <c r="A95" s="46"/>
      <c r="B95" s="46"/>
      <c r="C95" s="46"/>
      <c r="D95" s="46"/>
    </row>
    <row r="96" spans="1:4" x14ac:dyDescent="0.25">
      <c r="A96" s="46"/>
      <c r="B96" s="46"/>
      <c r="C96" s="46"/>
      <c r="D96" s="46"/>
    </row>
    <row r="97" spans="1:4" x14ac:dyDescent="0.25">
      <c r="A97" s="46"/>
      <c r="B97" s="46"/>
      <c r="C97" s="46"/>
      <c r="D97" s="46"/>
    </row>
    <row r="98" spans="1:4" x14ac:dyDescent="0.25">
      <c r="A98" s="46"/>
      <c r="B98" s="46"/>
      <c r="C98" s="46"/>
      <c r="D98" s="46"/>
    </row>
    <row r="99" spans="1:4" x14ac:dyDescent="0.25">
      <c r="A99" s="46"/>
      <c r="B99" s="46"/>
      <c r="C99" s="46"/>
      <c r="D99" s="46"/>
    </row>
    <row r="100" spans="1:4" x14ac:dyDescent="0.25">
      <c r="A100" s="46"/>
      <c r="B100" s="46"/>
      <c r="C100" s="46"/>
      <c r="D100" s="46"/>
    </row>
    <row r="101" spans="1:4" x14ac:dyDescent="0.25">
      <c r="A101" s="46"/>
      <c r="B101" s="46"/>
      <c r="C101" s="46"/>
      <c r="D101" s="46"/>
    </row>
    <row r="102" spans="1:4" x14ac:dyDescent="0.25">
      <c r="A102" s="46"/>
      <c r="B102" s="46"/>
      <c r="C102" s="46"/>
      <c r="D102" s="46"/>
    </row>
    <row r="103" spans="1:4" x14ac:dyDescent="0.25">
      <c r="A103" s="46"/>
      <c r="B103" s="46"/>
      <c r="C103" s="46"/>
      <c r="D103" s="46"/>
    </row>
    <row r="104" spans="1:4" x14ac:dyDescent="0.25">
      <c r="A104" s="46"/>
      <c r="B104" s="46"/>
      <c r="C104" s="46"/>
      <c r="D104" s="46"/>
    </row>
    <row r="105" spans="1:4" x14ac:dyDescent="0.25">
      <c r="A105" s="46"/>
      <c r="B105" s="46"/>
      <c r="C105" s="46"/>
      <c r="D105" s="46"/>
    </row>
    <row r="106" spans="1:4" x14ac:dyDescent="0.25">
      <c r="A106" s="46"/>
      <c r="B106" s="46"/>
      <c r="C106" s="46"/>
      <c r="D106" s="46"/>
    </row>
    <row r="107" spans="1:4" x14ac:dyDescent="0.25">
      <c r="A107" s="46"/>
      <c r="B107" s="46"/>
      <c r="C107" s="46"/>
      <c r="D107" s="46"/>
    </row>
    <row r="108" spans="1:4" x14ac:dyDescent="0.25">
      <c r="A108" s="46"/>
      <c r="B108" s="46"/>
      <c r="C108" s="46"/>
      <c r="D108" s="46"/>
    </row>
    <row r="109" spans="1:4" x14ac:dyDescent="0.25">
      <c r="A109" s="46"/>
      <c r="B109" s="46"/>
      <c r="C109" s="46"/>
      <c r="D109" s="46"/>
    </row>
    <row r="110" spans="1:4" x14ac:dyDescent="0.25">
      <c r="A110" s="46"/>
      <c r="B110" s="46"/>
      <c r="C110" s="46"/>
      <c r="D110" s="46"/>
    </row>
    <row r="111" spans="1:4" x14ac:dyDescent="0.25">
      <c r="A111" s="46"/>
      <c r="B111" s="46"/>
      <c r="C111" s="46"/>
      <c r="D111" s="46"/>
    </row>
    <row r="112" spans="1:4" x14ac:dyDescent="0.25">
      <c r="A112" s="46"/>
      <c r="B112" s="46"/>
      <c r="C112" s="46"/>
      <c r="D112" s="46"/>
    </row>
    <row r="113" spans="1:4" x14ac:dyDescent="0.25">
      <c r="A113" s="46"/>
      <c r="B113" s="46"/>
      <c r="C113" s="46"/>
      <c r="D113" s="46"/>
    </row>
    <row r="114" spans="1:4" x14ac:dyDescent="0.25">
      <c r="A114" s="46"/>
      <c r="B114" s="46"/>
      <c r="C114" s="46"/>
      <c r="D114" s="46"/>
    </row>
    <row r="115" spans="1:4" x14ac:dyDescent="0.25">
      <c r="A115" s="46"/>
      <c r="B115" s="46"/>
      <c r="C115" s="46"/>
      <c r="D115" s="46"/>
    </row>
    <row r="116" spans="1:4" x14ac:dyDescent="0.25">
      <c r="A116" s="46"/>
      <c r="B116" s="46"/>
      <c r="C116" s="46"/>
      <c r="D116" s="46"/>
    </row>
    <row r="117" spans="1:4" x14ac:dyDescent="0.25">
      <c r="A117" s="46"/>
      <c r="B117" s="46"/>
      <c r="C117" s="46"/>
      <c r="D117" s="46"/>
    </row>
    <row r="118" spans="1:4" x14ac:dyDescent="0.25">
      <c r="A118" s="46"/>
      <c r="B118" s="46"/>
      <c r="C118" s="46"/>
      <c r="D118" s="46"/>
    </row>
    <row r="119" spans="1:4" x14ac:dyDescent="0.25">
      <c r="A119" s="46"/>
      <c r="B119" s="46"/>
      <c r="C119" s="46"/>
      <c r="D119" s="46"/>
    </row>
    <row r="120" spans="1:4" x14ac:dyDescent="0.25">
      <c r="A120" s="46"/>
      <c r="B120" s="46"/>
      <c r="C120" s="46"/>
      <c r="D120" s="46"/>
    </row>
    <row r="121" spans="1:4" x14ac:dyDescent="0.25">
      <c r="A121" s="46"/>
      <c r="B121" s="46"/>
      <c r="C121" s="46"/>
      <c r="D121" s="46"/>
    </row>
    <row r="122" spans="1:4" x14ac:dyDescent="0.25">
      <c r="A122" s="46"/>
      <c r="B122" s="46"/>
      <c r="C122" s="46"/>
      <c r="D122" s="46"/>
    </row>
    <row r="123" spans="1:4" x14ac:dyDescent="0.25">
      <c r="A123" s="46"/>
      <c r="B123" s="46"/>
      <c r="C123" s="46"/>
      <c r="D123" s="46"/>
    </row>
    <row r="124" spans="1:4" x14ac:dyDescent="0.25">
      <c r="A124" s="46"/>
      <c r="B124" s="46"/>
      <c r="C124" s="46"/>
      <c r="D124" s="46"/>
    </row>
    <row r="125" spans="1:4" x14ac:dyDescent="0.25">
      <c r="A125" s="46"/>
      <c r="B125" s="46"/>
      <c r="C125" s="46"/>
      <c r="D125" s="46"/>
    </row>
    <row r="126" spans="1:4" x14ac:dyDescent="0.25">
      <c r="A126" s="46"/>
      <c r="B126" s="46"/>
      <c r="C126" s="46"/>
      <c r="D126" s="46"/>
    </row>
    <row r="127" spans="1:4" x14ac:dyDescent="0.25">
      <c r="A127" s="46"/>
      <c r="B127" s="46"/>
      <c r="C127" s="46"/>
      <c r="D127" s="46"/>
    </row>
    <row r="128" spans="1:4" x14ac:dyDescent="0.25">
      <c r="A128" s="46"/>
      <c r="B128" s="46"/>
      <c r="C128" s="46"/>
      <c r="D128" s="46"/>
    </row>
    <row r="129" spans="1:4" x14ac:dyDescent="0.25">
      <c r="A129" s="46"/>
      <c r="B129" s="46"/>
      <c r="C129" s="46"/>
      <c r="D129" s="46"/>
    </row>
    <row r="130" spans="1:4" x14ac:dyDescent="0.25">
      <c r="A130" s="46"/>
      <c r="B130" s="46"/>
      <c r="C130" s="46"/>
      <c r="D130" s="46"/>
    </row>
    <row r="131" spans="1:4" x14ac:dyDescent="0.25">
      <c r="A131" s="46"/>
      <c r="B131" s="46"/>
      <c r="C131" s="46"/>
      <c r="D131" s="46"/>
    </row>
    <row r="132" spans="1:4" x14ac:dyDescent="0.25">
      <c r="A132" s="46"/>
      <c r="B132" s="46"/>
      <c r="C132" s="46"/>
      <c r="D132" s="46"/>
    </row>
    <row r="133" spans="1:4" x14ac:dyDescent="0.25">
      <c r="A133" s="46"/>
      <c r="B133" s="46"/>
      <c r="C133" s="46"/>
      <c r="D133" s="46"/>
    </row>
    <row r="134" spans="1:4" x14ac:dyDescent="0.25">
      <c r="A134" s="46"/>
      <c r="B134" s="46"/>
      <c r="C134" s="46"/>
      <c r="D134" s="46"/>
    </row>
    <row r="135" spans="1:4" x14ac:dyDescent="0.25">
      <c r="A135" s="46"/>
      <c r="B135" s="46"/>
      <c r="C135" s="46"/>
      <c r="D135" s="46"/>
    </row>
    <row r="136" spans="1:4" x14ac:dyDescent="0.25">
      <c r="A136" s="46"/>
      <c r="B136" s="46"/>
      <c r="C136" s="46"/>
      <c r="D136" s="46"/>
    </row>
    <row r="137" spans="1:4" x14ac:dyDescent="0.25">
      <c r="A137" s="46"/>
      <c r="B137" s="46"/>
      <c r="C137" s="46"/>
      <c r="D137" s="46"/>
    </row>
    <row r="138" spans="1:4" x14ac:dyDescent="0.25">
      <c r="A138" s="46"/>
      <c r="B138" s="46"/>
      <c r="C138" s="46"/>
      <c r="D138" s="46"/>
    </row>
    <row r="139" spans="1:4" x14ac:dyDescent="0.25">
      <c r="A139" s="46"/>
      <c r="B139" s="46"/>
      <c r="C139" s="46"/>
      <c r="D139" s="46"/>
    </row>
  </sheetData>
  <sheetProtection algorithmName="SHA-512" hashValue="at2kxiNhCoUWsEbZYnMKSQ0LoA6R0beDwJE5ogUNhkpt370mhRagzc+SNtUsJUjsvJQOegsVY/cLxza/QtA6RA==" saltValue="oRXmFLFm4wJYNxRF/+6v/Q==" spinCount="100000" sheet="1" objects="1" scenarios="1" autoFilter="0"/>
  <mergeCells count="5">
    <mergeCell ref="A2:B2"/>
    <mergeCell ref="A3:B3"/>
    <mergeCell ref="A4:B4"/>
    <mergeCell ref="A5:B5"/>
    <mergeCell ref="B11:E11"/>
  </mergeCells>
  <phoneticPr fontId="11" type="noConversion"/>
  <pageMargins left="0.23622047244094491" right="0.23622047244094491" top="0.74803149606299213" bottom="0.74803149606299213" header="0.31496062992125984" footer="0.31496062992125984"/>
  <pageSetup paperSize="9" scale="88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B912FD19-7698-4388-9101-6E0B3B7A65C7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087CDAE4-F75C-4885-B9CA-CE809963FEDE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G5:G10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39A5C-A814-4EFC-B290-0212CF4C441A}">
  <sheetPr codeName="Arkusz18">
    <pageSetUpPr fitToPage="1"/>
  </sheetPr>
  <dimension ref="A1:G149"/>
  <sheetViews>
    <sheetView zoomScaleNormal="100" zoomScaleSheetLayoutView="100" workbookViewId="0">
      <selection activeCell="B21" sqref="B21"/>
    </sheetView>
  </sheetViews>
  <sheetFormatPr defaultColWidth="9.1796875" defaultRowHeight="12.5" x14ac:dyDescent="0.25"/>
  <cols>
    <col min="1" max="1" width="4.7265625" style="6" customWidth="1"/>
    <col min="2" max="2" width="45.7265625" style="6" customWidth="1"/>
    <col min="3" max="3" width="17.7265625" style="6" customWidth="1"/>
    <col min="4" max="4" width="14.7265625" style="6" customWidth="1"/>
    <col min="5" max="6" width="15.7265625" style="7" customWidth="1"/>
    <col min="7" max="7" width="15.7265625" style="6" customWidth="1"/>
    <col min="8" max="16384" width="9.1796875" style="6"/>
  </cols>
  <sheetData>
    <row r="1" spans="1:7" ht="13" thickBot="1" x14ac:dyDescent="0.3"/>
    <row r="2" spans="1:7" ht="30" customHeight="1" thickBot="1" x14ac:dyDescent="0.3">
      <c r="A2" s="427" t="s">
        <v>38</v>
      </c>
      <c r="B2" s="428"/>
      <c r="C2" s="50" t="s">
        <v>189</v>
      </c>
      <c r="D2" s="8" t="s">
        <v>190</v>
      </c>
      <c r="E2" s="9"/>
      <c r="F2" s="9"/>
    </row>
    <row r="3" spans="1:7" ht="26.25" customHeight="1" thickBot="1" x14ac:dyDescent="0.3">
      <c r="A3" s="429" t="s">
        <v>39</v>
      </c>
      <c r="B3" s="430"/>
      <c r="C3" s="51" t="s">
        <v>61</v>
      </c>
      <c r="D3" s="15">
        <v>14</v>
      </c>
      <c r="E3" s="11"/>
      <c r="F3" s="11"/>
    </row>
    <row r="4" spans="1:7" ht="34.5" customHeight="1" thickBot="1" x14ac:dyDescent="0.3">
      <c r="A4" s="429" t="s">
        <v>345</v>
      </c>
      <c r="B4" s="431"/>
      <c r="C4" s="50" t="s">
        <v>346</v>
      </c>
      <c r="D4" s="8"/>
      <c r="E4" s="12"/>
      <c r="F4" s="13" t="s">
        <v>347</v>
      </c>
      <c r="G4" s="214" t="s">
        <v>344</v>
      </c>
    </row>
    <row r="5" spans="1:7" ht="40.5" customHeight="1" thickBot="1" x14ac:dyDescent="0.3">
      <c r="A5" s="432" t="s">
        <v>107</v>
      </c>
      <c r="B5" s="433"/>
      <c r="C5" s="75" t="s">
        <v>333</v>
      </c>
      <c r="D5" s="14"/>
      <c r="E5" s="12"/>
      <c r="F5" s="16">
        <f>SUBTOTAL(9,F7:F13)</f>
        <v>0</v>
      </c>
      <c r="G5" s="216">
        <f>SUBTOTAL(9,G7:G14)</f>
        <v>7</v>
      </c>
    </row>
    <row r="6" spans="1:7" ht="39.5" thickBot="1" x14ac:dyDescent="0.3">
      <c r="A6" s="47" t="s">
        <v>41</v>
      </c>
      <c r="B6" s="47" t="s">
        <v>342</v>
      </c>
      <c r="C6" s="48" t="s">
        <v>42</v>
      </c>
      <c r="D6" s="47" t="s">
        <v>43</v>
      </c>
      <c r="E6" s="47" t="s">
        <v>343</v>
      </c>
      <c r="F6" s="49" t="s">
        <v>187</v>
      </c>
      <c r="G6" s="17" t="s">
        <v>344</v>
      </c>
    </row>
    <row r="7" spans="1:7" ht="13" x14ac:dyDescent="0.25">
      <c r="A7" s="53">
        <v>1</v>
      </c>
      <c r="B7" s="76" t="s">
        <v>177</v>
      </c>
      <c r="C7" s="77" t="s">
        <v>50</v>
      </c>
      <c r="D7" s="167"/>
      <c r="E7" s="133">
        <v>1</v>
      </c>
      <c r="F7" s="22">
        <f t="shared" ref="F7:F13" si="0">IFERROR((D7 * E7),"-")</f>
        <v>0</v>
      </c>
      <c r="G7" s="217">
        <f t="shared" ref="G7:G13" si="1">IF((OR(D7=0,D7="",NOT(ISNUMBER(D7))))=TRUE,1,0)</f>
        <v>1</v>
      </c>
    </row>
    <row r="8" spans="1:7" ht="25" x14ac:dyDescent="0.25">
      <c r="A8" s="55">
        <v>2</v>
      </c>
      <c r="B8" s="61" t="s">
        <v>178</v>
      </c>
      <c r="C8" s="62" t="s">
        <v>50</v>
      </c>
      <c r="D8" s="168"/>
      <c r="E8" s="134">
        <v>1</v>
      </c>
      <c r="F8" s="27">
        <f t="shared" si="0"/>
        <v>0</v>
      </c>
      <c r="G8" s="215">
        <f t="shared" si="1"/>
        <v>1</v>
      </c>
    </row>
    <row r="9" spans="1:7" ht="13" x14ac:dyDescent="0.25">
      <c r="A9" s="55">
        <v>3</v>
      </c>
      <c r="B9" s="61" t="s">
        <v>335</v>
      </c>
      <c r="C9" s="62" t="s">
        <v>50</v>
      </c>
      <c r="D9" s="168"/>
      <c r="E9" s="134">
        <v>1</v>
      </c>
      <c r="F9" s="27">
        <f t="shared" si="0"/>
        <v>0</v>
      </c>
      <c r="G9" s="215">
        <f t="shared" si="1"/>
        <v>1</v>
      </c>
    </row>
    <row r="10" spans="1:7" ht="25" x14ac:dyDescent="0.25">
      <c r="A10" s="55">
        <v>4</v>
      </c>
      <c r="B10" s="61" t="s">
        <v>179</v>
      </c>
      <c r="C10" s="62" t="s">
        <v>50</v>
      </c>
      <c r="D10" s="168"/>
      <c r="E10" s="134">
        <v>1</v>
      </c>
      <c r="F10" s="27">
        <f t="shared" si="0"/>
        <v>0</v>
      </c>
      <c r="G10" s="215">
        <f t="shared" si="1"/>
        <v>1</v>
      </c>
    </row>
    <row r="11" spans="1:7" ht="25" x14ac:dyDescent="0.25">
      <c r="A11" s="55">
        <v>5</v>
      </c>
      <c r="B11" s="61" t="s">
        <v>302</v>
      </c>
      <c r="C11" s="62" t="s">
        <v>50</v>
      </c>
      <c r="D11" s="150"/>
      <c r="E11" s="134">
        <v>1</v>
      </c>
      <c r="F11" s="29">
        <f t="shared" si="0"/>
        <v>0</v>
      </c>
      <c r="G11" s="215">
        <f t="shared" si="1"/>
        <v>1</v>
      </c>
    </row>
    <row r="12" spans="1:7" ht="13" x14ac:dyDescent="0.25">
      <c r="A12" s="55">
        <v>6</v>
      </c>
      <c r="B12" s="61" t="s">
        <v>180</v>
      </c>
      <c r="C12" s="62" t="s">
        <v>50</v>
      </c>
      <c r="D12" s="150"/>
      <c r="E12" s="134">
        <v>1</v>
      </c>
      <c r="F12" s="29">
        <f t="shared" si="0"/>
        <v>0</v>
      </c>
      <c r="G12" s="215">
        <f t="shared" si="1"/>
        <v>1</v>
      </c>
    </row>
    <row r="13" spans="1:7" ht="13.5" thickBot="1" x14ac:dyDescent="0.3">
      <c r="A13" s="57">
        <v>7</v>
      </c>
      <c r="B13" s="123" t="s">
        <v>181</v>
      </c>
      <c r="C13" s="148" t="s">
        <v>50</v>
      </c>
      <c r="D13" s="169"/>
      <c r="E13" s="153">
        <v>1</v>
      </c>
      <c r="F13" s="37">
        <f t="shared" si="0"/>
        <v>0</v>
      </c>
      <c r="G13" s="218">
        <f t="shared" si="1"/>
        <v>1</v>
      </c>
    </row>
    <row r="14" spans="1:7" ht="13.5" thickBot="1" x14ac:dyDescent="0.35">
      <c r="A14" s="38"/>
      <c r="B14" s="434" t="s">
        <v>306</v>
      </c>
      <c r="C14" s="435"/>
      <c r="D14" s="435"/>
      <c r="E14" s="435"/>
      <c r="F14" s="271">
        <f>SUM(F7:F13)</f>
        <v>0</v>
      </c>
      <c r="G14" s="40"/>
    </row>
    <row r="15" spans="1:7" x14ac:dyDescent="0.25">
      <c r="A15" s="41"/>
      <c r="B15" s="41"/>
      <c r="C15" s="41"/>
      <c r="D15" s="42"/>
    </row>
    <row r="16" spans="1:7" x14ac:dyDescent="0.25">
      <c r="A16" s="41"/>
      <c r="B16" s="41"/>
      <c r="C16" s="41"/>
      <c r="D16" s="42"/>
    </row>
    <row r="17" spans="1:4" x14ac:dyDescent="0.25">
      <c r="A17" s="41"/>
      <c r="B17" s="41"/>
      <c r="C17" s="41"/>
      <c r="D17" s="42"/>
    </row>
    <row r="18" spans="1:4" x14ac:dyDescent="0.25">
      <c r="A18" s="41"/>
      <c r="B18" s="41"/>
      <c r="C18" s="41"/>
      <c r="D18" s="42"/>
    </row>
    <row r="19" spans="1:4" x14ac:dyDescent="0.25">
      <c r="A19" s="41"/>
      <c r="B19" s="41"/>
      <c r="C19" s="41"/>
      <c r="D19" s="42"/>
    </row>
    <row r="20" spans="1:4" x14ac:dyDescent="0.25">
      <c r="A20" s="41"/>
      <c r="B20" s="41"/>
      <c r="C20" s="41"/>
      <c r="D20" s="42"/>
    </row>
    <row r="21" spans="1:4" x14ac:dyDescent="0.25">
      <c r="A21" s="41"/>
      <c r="B21" s="41"/>
      <c r="C21" s="41"/>
      <c r="D21" s="43"/>
    </row>
    <row r="22" spans="1:4" ht="13" x14ac:dyDescent="0.3">
      <c r="A22" s="41"/>
      <c r="B22" s="41"/>
      <c r="C22" s="41"/>
      <c r="D22" s="44"/>
    </row>
    <row r="23" spans="1:4" x14ac:dyDescent="0.25">
      <c r="A23" s="41"/>
      <c r="B23" s="41"/>
      <c r="C23" s="41"/>
      <c r="D23" s="43"/>
    </row>
    <row r="24" spans="1:4" x14ac:dyDescent="0.25">
      <c r="A24" s="41"/>
      <c r="B24" s="41"/>
      <c r="C24" s="41"/>
      <c r="D24" s="43"/>
    </row>
    <row r="25" spans="1:4" x14ac:dyDescent="0.25">
      <c r="A25" s="41"/>
      <c r="B25" s="41"/>
      <c r="C25" s="41"/>
      <c r="D25" s="43"/>
    </row>
    <row r="26" spans="1:4" x14ac:dyDescent="0.25">
      <c r="A26" s="41"/>
      <c r="B26" s="41"/>
      <c r="C26" s="41"/>
      <c r="D26" s="43"/>
    </row>
    <row r="27" spans="1:4" ht="16.5" customHeight="1" x14ac:dyDescent="0.25">
      <c r="A27" s="41"/>
      <c r="B27" s="41"/>
      <c r="C27" s="41"/>
      <c r="D27" s="45"/>
    </row>
    <row r="28" spans="1:4" x14ac:dyDescent="0.25">
      <c r="A28" s="41"/>
      <c r="B28" s="41"/>
      <c r="C28" s="41"/>
      <c r="D28" s="41"/>
    </row>
    <row r="29" spans="1:4" x14ac:dyDescent="0.25">
      <c r="A29" s="41"/>
      <c r="B29" s="41"/>
      <c r="C29" s="41"/>
      <c r="D29" s="41"/>
    </row>
    <row r="30" spans="1:4" x14ac:dyDescent="0.25">
      <c r="A30" s="41"/>
      <c r="B30" s="41"/>
      <c r="C30" s="41"/>
      <c r="D30" s="41"/>
    </row>
    <row r="31" spans="1:4" x14ac:dyDescent="0.25">
      <c r="A31" s="41"/>
      <c r="B31" s="41"/>
      <c r="C31" s="41"/>
      <c r="D31" s="41"/>
    </row>
    <row r="32" spans="1:4" x14ac:dyDescent="0.25">
      <c r="A32" s="41"/>
      <c r="B32" s="41"/>
      <c r="C32" s="41"/>
      <c r="D32" s="41"/>
    </row>
    <row r="33" spans="1:4" x14ac:dyDescent="0.25">
      <c r="A33" s="41"/>
      <c r="B33" s="41"/>
      <c r="C33" s="41"/>
      <c r="D33" s="41"/>
    </row>
    <row r="34" spans="1:4" x14ac:dyDescent="0.25">
      <c r="A34" s="41"/>
      <c r="B34" s="41"/>
      <c r="C34" s="41"/>
      <c r="D34" s="41"/>
    </row>
    <row r="35" spans="1:4" x14ac:dyDescent="0.25">
      <c r="A35" s="41"/>
      <c r="B35" s="41"/>
      <c r="C35" s="41"/>
      <c r="D35" s="41"/>
    </row>
    <row r="36" spans="1:4" x14ac:dyDescent="0.25">
      <c r="A36" s="41"/>
      <c r="B36" s="41"/>
      <c r="C36" s="41"/>
      <c r="D36" s="41"/>
    </row>
    <row r="37" spans="1:4" x14ac:dyDescent="0.25">
      <c r="A37" s="41"/>
      <c r="B37" s="41"/>
      <c r="C37" s="41"/>
      <c r="D37" s="41"/>
    </row>
    <row r="38" spans="1:4" x14ac:dyDescent="0.25">
      <c r="A38" s="41"/>
      <c r="B38" s="41"/>
      <c r="C38" s="41"/>
      <c r="D38" s="41"/>
    </row>
    <row r="39" spans="1:4" x14ac:dyDescent="0.25">
      <c r="A39" s="46"/>
      <c r="B39" s="46"/>
      <c r="C39" s="46"/>
      <c r="D39" s="46"/>
    </row>
    <row r="40" spans="1:4" x14ac:dyDescent="0.25">
      <c r="A40" s="46"/>
      <c r="B40" s="46"/>
      <c r="C40" s="46"/>
      <c r="D40" s="46"/>
    </row>
    <row r="41" spans="1:4" x14ac:dyDescent="0.25">
      <c r="A41" s="46"/>
      <c r="B41" s="46"/>
      <c r="C41" s="46"/>
      <c r="D41" s="46"/>
    </row>
    <row r="42" spans="1:4" x14ac:dyDescent="0.25">
      <c r="A42" s="46"/>
      <c r="B42" s="46"/>
      <c r="C42" s="46"/>
      <c r="D42" s="46"/>
    </row>
    <row r="43" spans="1:4" x14ac:dyDescent="0.25">
      <c r="A43" s="46"/>
      <c r="B43" s="46"/>
      <c r="C43" s="46"/>
      <c r="D43" s="46"/>
    </row>
    <row r="44" spans="1:4" x14ac:dyDescent="0.25">
      <c r="A44" s="46"/>
      <c r="B44" s="46"/>
      <c r="C44" s="46"/>
      <c r="D44" s="46"/>
    </row>
    <row r="45" spans="1:4" x14ac:dyDescent="0.25">
      <c r="A45" s="46"/>
      <c r="B45" s="46"/>
      <c r="C45" s="46"/>
      <c r="D45" s="46"/>
    </row>
    <row r="46" spans="1:4" x14ac:dyDescent="0.25">
      <c r="A46" s="46"/>
      <c r="B46" s="46"/>
      <c r="C46" s="46"/>
      <c r="D46" s="46"/>
    </row>
    <row r="47" spans="1:4" x14ac:dyDescent="0.25">
      <c r="A47" s="46"/>
      <c r="B47" s="46"/>
      <c r="C47" s="46"/>
      <c r="D47" s="46"/>
    </row>
    <row r="48" spans="1:4" x14ac:dyDescent="0.25">
      <c r="A48" s="46"/>
      <c r="B48" s="46"/>
      <c r="C48" s="46"/>
      <c r="D48" s="46"/>
    </row>
    <row r="49" spans="1:4" x14ac:dyDescent="0.25">
      <c r="A49" s="46"/>
      <c r="B49" s="46"/>
      <c r="C49" s="46"/>
      <c r="D49" s="46"/>
    </row>
    <row r="50" spans="1:4" x14ac:dyDescent="0.25">
      <c r="A50" s="46"/>
      <c r="B50" s="46"/>
      <c r="C50" s="46"/>
      <c r="D50" s="46"/>
    </row>
    <row r="51" spans="1:4" x14ac:dyDescent="0.25">
      <c r="A51" s="46"/>
      <c r="B51" s="46"/>
      <c r="C51" s="46"/>
      <c r="D51" s="46"/>
    </row>
    <row r="52" spans="1:4" x14ac:dyDescent="0.25">
      <c r="A52" s="46"/>
      <c r="B52" s="46"/>
      <c r="C52" s="46"/>
      <c r="D52" s="46"/>
    </row>
    <row r="53" spans="1:4" x14ac:dyDescent="0.25">
      <c r="A53" s="46"/>
      <c r="B53" s="46"/>
      <c r="C53" s="46"/>
      <c r="D53" s="46"/>
    </row>
    <row r="54" spans="1:4" x14ac:dyDescent="0.25">
      <c r="A54" s="46"/>
      <c r="B54" s="46"/>
      <c r="C54" s="46"/>
      <c r="D54" s="46"/>
    </row>
    <row r="55" spans="1:4" x14ac:dyDescent="0.25">
      <c r="A55" s="46"/>
      <c r="B55" s="46"/>
      <c r="C55" s="46"/>
      <c r="D55" s="46"/>
    </row>
    <row r="56" spans="1:4" x14ac:dyDescent="0.25">
      <c r="A56" s="46"/>
      <c r="B56" s="46"/>
      <c r="C56" s="46"/>
      <c r="D56" s="46"/>
    </row>
    <row r="57" spans="1:4" x14ac:dyDescent="0.25">
      <c r="A57" s="46"/>
      <c r="B57" s="46"/>
      <c r="C57" s="46"/>
      <c r="D57" s="46"/>
    </row>
    <row r="58" spans="1:4" x14ac:dyDescent="0.25">
      <c r="A58" s="46"/>
      <c r="B58" s="46"/>
      <c r="C58" s="46"/>
      <c r="D58" s="46"/>
    </row>
    <row r="59" spans="1:4" x14ac:dyDescent="0.25">
      <c r="A59" s="46"/>
      <c r="B59" s="46"/>
      <c r="C59" s="46"/>
      <c r="D59" s="46"/>
    </row>
    <row r="60" spans="1:4" x14ac:dyDescent="0.25">
      <c r="A60" s="46"/>
      <c r="B60" s="46"/>
      <c r="C60" s="46"/>
      <c r="D60" s="46"/>
    </row>
    <row r="61" spans="1:4" x14ac:dyDescent="0.25">
      <c r="A61" s="46"/>
      <c r="B61" s="46"/>
      <c r="C61" s="46"/>
      <c r="D61" s="46"/>
    </row>
    <row r="62" spans="1:4" x14ac:dyDescent="0.25">
      <c r="A62" s="46"/>
      <c r="B62" s="46"/>
      <c r="C62" s="46"/>
      <c r="D62" s="46"/>
    </row>
    <row r="63" spans="1:4" x14ac:dyDescent="0.25">
      <c r="A63" s="46"/>
      <c r="B63" s="46"/>
      <c r="C63" s="46"/>
      <c r="D63" s="46"/>
    </row>
    <row r="64" spans="1:4" x14ac:dyDescent="0.25">
      <c r="A64" s="46"/>
      <c r="B64" s="46"/>
      <c r="C64" s="46"/>
      <c r="D64" s="46"/>
    </row>
    <row r="65" spans="1:4" x14ac:dyDescent="0.25">
      <c r="A65" s="46"/>
      <c r="B65" s="46"/>
      <c r="C65" s="46"/>
      <c r="D65" s="46"/>
    </row>
    <row r="66" spans="1:4" x14ac:dyDescent="0.25">
      <c r="A66" s="46"/>
      <c r="B66" s="46"/>
      <c r="C66" s="46"/>
      <c r="D66" s="46"/>
    </row>
    <row r="67" spans="1:4" x14ac:dyDescent="0.25">
      <c r="A67" s="46"/>
      <c r="B67" s="46"/>
      <c r="C67" s="46"/>
      <c r="D67" s="46"/>
    </row>
    <row r="68" spans="1:4" x14ac:dyDescent="0.25">
      <c r="A68" s="46"/>
      <c r="B68" s="46"/>
      <c r="C68" s="46"/>
      <c r="D68" s="46"/>
    </row>
    <row r="69" spans="1:4" x14ac:dyDescent="0.25">
      <c r="A69" s="46"/>
      <c r="B69" s="46"/>
      <c r="C69" s="46"/>
      <c r="D69" s="46"/>
    </row>
    <row r="70" spans="1:4" x14ac:dyDescent="0.25">
      <c r="A70" s="46"/>
      <c r="B70" s="46"/>
      <c r="C70" s="46"/>
      <c r="D70" s="46"/>
    </row>
    <row r="71" spans="1:4" x14ac:dyDescent="0.25">
      <c r="A71" s="46"/>
      <c r="B71" s="46"/>
      <c r="C71" s="46"/>
      <c r="D71" s="46"/>
    </row>
    <row r="72" spans="1:4" x14ac:dyDescent="0.25">
      <c r="A72" s="46"/>
      <c r="B72" s="46"/>
      <c r="C72" s="46"/>
      <c r="D72" s="46"/>
    </row>
    <row r="73" spans="1:4" x14ac:dyDescent="0.25">
      <c r="A73" s="46"/>
      <c r="B73" s="46"/>
      <c r="C73" s="46"/>
      <c r="D73" s="46"/>
    </row>
    <row r="74" spans="1:4" x14ac:dyDescent="0.25">
      <c r="A74" s="46"/>
      <c r="B74" s="46"/>
      <c r="C74" s="46"/>
      <c r="D74" s="46"/>
    </row>
    <row r="75" spans="1:4" x14ac:dyDescent="0.25">
      <c r="A75" s="46"/>
      <c r="B75" s="46"/>
      <c r="C75" s="46"/>
      <c r="D75" s="46"/>
    </row>
    <row r="76" spans="1:4" x14ac:dyDescent="0.25">
      <c r="A76" s="46"/>
      <c r="B76" s="46"/>
      <c r="C76" s="46"/>
      <c r="D76" s="46"/>
    </row>
    <row r="77" spans="1:4" x14ac:dyDescent="0.25">
      <c r="A77" s="46"/>
      <c r="B77" s="46"/>
      <c r="C77" s="46"/>
      <c r="D77" s="46"/>
    </row>
    <row r="78" spans="1:4" x14ac:dyDescent="0.25">
      <c r="A78" s="46"/>
      <c r="B78" s="46"/>
      <c r="C78" s="46"/>
      <c r="D78" s="46"/>
    </row>
    <row r="79" spans="1:4" x14ac:dyDescent="0.25">
      <c r="A79" s="46"/>
      <c r="B79" s="46"/>
      <c r="C79" s="46"/>
      <c r="D79" s="46"/>
    </row>
    <row r="80" spans="1:4" x14ac:dyDescent="0.25">
      <c r="A80" s="46"/>
      <c r="B80" s="46"/>
      <c r="C80" s="46"/>
      <c r="D80" s="46"/>
    </row>
    <row r="81" spans="1:4" x14ac:dyDescent="0.25">
      <c r="A81" s="46"/>
      <c r="B81" s="46"/>
      <c r="C81" s="46"/>
      <c r="D81" s="46"/>
    </row>
    <row r="82" spans="1:4" x14ac:dyDescent="0.25">
      <c r="A82" s="46"/>
      <c r="B82" s="46"/>
      <c r="C82" s="46"/>
      <c r="D82" s="46"/>
    </row>
    <row r="83" spans="1:4" x14ac:dyDescent="0.25">
      <c r="A83" s="46"/>
      <c r="B83" s="46"/>
      <c r="C83" s="46"/>
      <c r="D83" s="46"/>
    </row>
    <row r="84" spans="1:4" x14ac:dyDescent="0.25">
      <c r="A84" s="46"/>
      <c r="B84" s="46"/>
      <c r="C84" s="46"/>
      <c r="D84" s="46"/>
    </row>
    <row r="85" spans="1:4" x14ac:dyDescent="0.25">
      <c r="A85" s="46"/>
      <c r="B85" s="46"/>
      <c r="C85" s="46"/>
      <c r="D85" s="46"/>
    </row>
    <row r="86" spans="1:4" x14ac:dyDescent="0.25">
      <c r="A86" s="46"/>
      <c r="B86" s="46"/>
      <c r="C86" s="46"/>
      <c r="D86" s="46"/>
    </row>
    <row r="87" spans="1:4" x14ac:dyDescent="0.25">
      <c r="A87" s="46"/>
      <c r="B87" s="46"/>
      <c r="C87" s="46"/>
      <c r="D87" s="46"/>
    </row>
    <row r="88" spans="1:4" x14ac:dyDescent="0.25">
      <c r="A88" s="46"/>
      <c r="B88" s="46"/>
      <c r="C88" s="46"/>
      <c r="D88" s="46"/>
    </row>
    <row r="89" spans="1:4" x14ac:dyDescent="0.25">
      <c r="A89" s="46"/>
      <c r="B89" s="46"/>
      <c r="C89" s="46"/>
      <c r="D89" s="46"/>
    </row>
    <row r="90" spans="1:4" x14ac:dyDescent="0.25">
      <c r="A90" s="46"/>
      <c r="B90" s="46"/>
      <c r="C90" s="46"/>
      <c r="D90" s="46"/>
    </row>
    <row r="91" spans="1:4" x14ac:dyDescent="0.25">
      <c r="A91" s="46"/>
      <c r="B91" s="46"/>
      <c r="C91" s="46"/>
      <c r="D91" s="46"/>
    </row>
    <row r="92" spans="1:4" x14ac:dyDescent="0.25">
      <c r="A92" s="46"/>
      <c r="B92" s="46"/>
      <c r="C92" s="46"/>
      <c r="D92" s="46"/>
    </row>
    <row r="93" spans="1:4" x14ac:dyDescent="0.25">
      <c r="A93" s="46"/>
      <c r="B93" s="46"/>
      <c r="C93" s="46"/>
      <c r="D93" s="46"/>
    </row>
    <row r="94" spans="1:4" x14ac:dyDescent="0.25">
      <c r="A94" s="46"/>
      <c r="B94" s="46"/>
      <c r="C94" s="46"/>
      <c r="D94" s="46"/>
    </row>
    <row r="95" spans="1:4" x14ac:dyDescent="0.25">
      <c r="A95" s="46"/>
      <c r="B95" s="46"/>
      <c r="C95" s="46"/>
      <c r="D95" s="46"/>
    </row>
    <row r="96" spans="1:4" x14ac:dyDescent="0.25">
      <c r="A96" s="46"/>
      <c r="B96" s="46"/>
      <c r="C96" s="46"/>
      <c r="D96" s="46"/>
    </row>
    <row r="97" spans="1:4" x14ac:dyDescent="0.25">
      <c r="A97" s="46"/>
      <c r="B97" s="46"/>
      <c r="C97" s="46"/>
      <c r="D97" s="46"/>
    </row>
    <row r="98" spans="1:4" x14ac:dyDescent="0.25">
      <c r="A98" s="46"/>
      <c r="B98" s="46"/>
      <c r="C98" s="46"/>
      <c r="D98" s="46"/>
    </row>
    <row r="99" spans="1:4" x14ac:dyDescent="0.25">
      <c r="A99" s="46"/>
      <c r="B99" s="46"/>
      <c r="C99" s="46"/>
      <c r="D99" s="46"/>
    </row>
    <row r="100" spans="1:4" x14ac:dyDescent="0.25">
      <c r="A100" s="46"/>
      <c r="B100" s="46"/>
      <c r="C100" s="46"/>
      <c r="D100" s="46"/>
    </row>
    <row r="101" spans="1:4" x14ac:dyDescent="0.25">
      <c r="A101" s="46"/>
      <c r="B101" s="46"/>
      <c r="C101" s="46"/>
      <c r="D101" s="46"/>
    </row>
    <row r="102" spans="1:4" x14ac:dyDescent="0.25">
      <c r="A102" s="46"/>
      <c r="B102" s="46"/>
      <c r="C102" s="46"/>
      <c r="D102" s="46"/>
    </row>
    <row r="103" spans="1:4" x14ac:dyDescent="0.25">
      <c r="A103" s="46"/>
      <c r="B103" s="46"/>
      <c r="C103" s="46"/>
      <c r="D103" s="46"/>
    </row>
    <row r="104" spans="1:4" x14ac:dyDescent="0.25">
      <c r="A104" s="46"/>
      <c r="B104" s="46"/>
      <c r="C104" s="46"/>
      <c r="D104" s="46"/>
    </row>
    <row r="105" spans="1:4" x14ac:dyDescent="0.25">
      <c r="A105" s="46"/>
      <c r="B105" s="46"/>
      <c r="C105" s="46"/>
      <c r="D105" s="46"/>
    </row>
    <row r="106" spans="1:4" x14ac:dyDescent="0.25">
      <c r="A106" s="46"/>
      <c r="B106" s="46"/>
      <c r="C106" s="46"/>
      <c r="D106" s="46"/>
    </row>
    <row r="107" spans="1:4" x14ac:dyDescent="0.25">
      <c r="A107" s="46"/>
      <c r="B107" s="46"/>
      <c r="C107" s="46"/>
      <c r="D107" s="46"/>
    </row>
    <row r="108" spans="1:4" x14ac:dyDescent="0.25">
      <c r="A108" s="46"/>
      <c r="B108" s="46"/>
      <c r="C108" s="46"/>
      <c r="D108" s="46"/>
    </row>
    <row r="109" spans="1:4" x14ac:dyDescent="0.25">
      <c r="A109" s="46"/>
      <c r="B109" s="46"/>
      <c r="C109" s="46"/>
      <c r="D109" s="46"/>
    </row>
    <row r="110" spans="1:4" x14ac:dyDescent="0.25">
      <c r="A110" s="46"/>
      <c r="B110" s="46"/>
      <c r="C110" s="46"/>
      <c r="D110" s="46"/>
    </row>
    <row r="111" spans="1:4" x14ac:dyDescent="0.25">
      <c r="A111" s="46"/>
      <c r="B111" s="46"/>
      <c r="C111" s="46"/>
      <c r="D111" s="46"/>
    </row>
    <row r="112" spans="1:4" x14ac:dyDescent="0.25">
      <c r="A112" s="46"/>
      <c r="B112" s="46"/>
      <c r="C112" s="46"/>
      <c r="D112" s="46"/>
    </row>
    <row r="113" spans="1:4" x14ac:dyDescent="0.25">
      <c r="A113" s="46"/>
      <c r="B113" s="46"/>
      <c r="C113" s="46"/>
      <c r="D113" s="46"/>
    </row>
    <row r="114" spans="1:4" x14ac:dyDescent="0.25">
      <c r="A114" s="46"/>
      <c r="B114" s="46"/>
      <c r="C114" s="46"/>
      <c r="D114" s="46"/>
    </row>
    <row r="115" spans="1:4" x14ac:dyDescent="0.25">
      <c r="A115" s="46"/>
      <c r="B115" s="46"/>
      <c r="C115" s="46"/>
      <c r="D115" s="46"/>
    </row>
    <row r="116" spans="1:4" x14ac:dyDescent="0.25">
      <c r="A116" s="46"/>
      <c r="B116" s="46"/>
      <c r="C116" s="46"/>
      <c r="D116" s="46"/>
    </row>
    <row r="117" spans="1:4" x14ac:dyDescent="0.25">
      <c r="A117" s="46"/>
      <c r="B117" s="46"/>
      <c r="C117" s="46"/>
      <c r="D117" s="46"/>
    </row>
    <row r="118" spans="1:4" x14ac:dyDescent="0.25">
      <c r="A118" s="46"/>
      <c r="B118" s="46"/>
      <c r="C118" s="46"/>
      <c r="D118" s="46"/>
    </row>
    <row r="119" spans="1:4" x14ac:dyDescent="0.25">
      <c r="A119" s="46"/>
      <c r="B119" s="46"/>
      <c r="C119" s="46"/>
      <c r="D119" s="46"/>
    </row>
    <row r="120" spans="1:4" x14ac:dyDescent="0.25">
      <c r="A120" s="46"/>
      <c r="B120" s="46"/>
      <c r="C120" s="46"/>
      <c r="D120" s="46"/>
    </row>
    <row r="121" spans="1:4" x14ac:dyDescent="0.25">
      <c r="A121" s="46"/>
      <c r="B121" s="46"/>
      <c r="C121" s="46"/>
      <c r="D121" s="46"/>
    </row>
    <row r="122" spans="1:4" x14ac:dyDescent="0.25">
      <c r="A122" s="46"/>
      <c r="B122" s="46"/>
      <c r="C122" s="46"/>
      <c r="D122" s="46"/>
    </row>
    <row r="123" spans="1:4" x14ac:dyDescent="0.25">
      <c r="A123" s="46"/>
      <c r="B123" s="46"/>
      <c r="C123" s="46"/>
      <c r="D123" s="46"/>
    </row>
    <row r="124" spans="1:4" x14ac:dyDescent="0.25">
      <c r="A124" s="46"/>
      <c r="B124" s="46"/>
      <c r="C124" s="46"/>
      <c r="D124" s="46"/>
    </row>
    <row r="125" spans="1:4" x14ac:dyDescent="0.25">
      <c r="A125" s="46"/>
      <c r="B125" s="46"/>
      <c r="C125" s="46"/>
      <c r="D125" s="46"/>
    </row>
    <row r="126" spans="1:4" x14ac:dyDescent="0.25">
      <c r="A126" s="46"/>
      <c r="B126" s="46"/>
      <c r="C126" s="46"/>
      <c r="D126" s="46"/>
    </row>
    <row r="127" spans="1:4" x14ac:dyDescent="0.25">
      <c r="A127" s="46"/>
      <c r="B127" s="46"/>
      <c r="C127" s="46"/>
      <c r="D127" s="46"/>
    </row>
    <row r="128" spans="1:4" x14ac:dyDescent="0.25">
      <c r="A128" s="46"/>
      <c r="B128" s="46"/>
      <c r="C128" s="46"/>
      <c r="D128" s="46"/>
    </row>
    <row r="129" spans="1:4" x14ac:dyDescent="0.25">
      <c r="A129" s="46"/>
      <c r="B129" s="46"/>
      <c r="C129" s="46"/>
      <c r="D129" s="46"/>
    </row>
    <row r="130" spans="1:4" x14ac:dyDescent="0.25">
      <c r="A130" s="46"/>
      <c r="B130" s="46"/>
      <c r="C130" s="46"/>
      <c r="D130" s="46"/>
    </row>
    <row r="131" spans="1:4" x14ac:dyDescent="0.25">
      <c r="A131" s="46"/>
      <c r="B131" s="46"/>
      <c r="C131" s="46"/>
      <c r="D131" s="46"/>
    </row>
    <row r="132" spans="1:4" x14ac:dyDescent="0.25">
      <c r="A132" s="46"/>
      <c r="B132" s="46"/>
      <c r="C132" s="46"/>
      <c r="D132" s="46"/>
    </row>
    <row r="133" spans="1:4" x14ac:dyDescent="0.25">
      <c r="A133" s="46"/>
      <c r="B133" s="46"/>
      <c r="C133" s="46"/>
      <c r="D133" s="46"/>
    </row>
    <row r="134" spans="1:4" x14ac:dyDescent="0.25">
      <c r="A134" s="46"/>
      <c r="B134" s="46"/>
      <c r="C134" s="46"/>
      <c r="D134" s="46"/>
    </row>
    <row r="135" spans="1:4" x14ac:dyDescent="0.25">
      <c r="A135" s="46"/>
      <c r="B135" s="46"/>
      <c r="C135" s="46"/>
      <c r="D135" s="46"/>
    </row>
    <row r="136" spans="1:4" x14ac:dyDescent="0.25">
      <c r="A136" s="46"/>
      <c r="B136" s="46"/>
      <c r="C136" s="46"/>
      <c r="D136" s="46"/>
    </row>
    <row r="137" spans="1:4" x14ac:dyDescent="0.25">
      <c r="A137" s="46"/>
      <c r="B137" s="46"/>
      <c r="C137" s="46"/>
      <c r="D137" s="46"/>
    </row>
    <row r="138" spans="1:4" x14ac:dyDescent="0.25">
      <c r="A138" s="46"/>
      <c r="B138" s="46"/>
      <c r="C138" s="46"/>
      <c r="D138" s="46"/>
    </row>
    <row r="139" spans="1:4" x14ac:dyDescent="0.25">
      <c r="A139" s="46"/>
      <c r="B139" s="46"/>
      <c r="C139" s="46"/>
      <c r="D139" s="46"/>
    </row>
    <row r="140" spans="1:4" x14ac:dyDescent="0.25">
      <c r="A140" s="46"/>
      <c r="B140" s="46"/>
      <c r="C140" s="46"/>
      <c r="D140" s="46"/>
    </row>
    <row r="141" spans="1:4" x14ac:dyDescent="0.25">
      <c r="A141" s="46"/>
      <c r="B141" s="46"/>
      <c r="C141" s="46"/>
      <c r="D141" s="46"/>
    </row>
    <row r="142" spans="1:4" x14ac:dyDescent="0.25">
      <c r="A142" s="46"/>
      <c r="B142" s="46"/>
      <c r="C142" s="46"/>
      <c r="D142" s="46"/>
    </row>
    <row r="143" spans="1:4" x14ac:dyDescent="0.25">
      <c r="A143" s="46"/>
      <c r="B143" s="46"/>
      <c r="C143" s="46"/>
      <c r="D143" s="46"/>
    </row>
    <row r="144" spans="1:4" x14ac:dyDescent="0.25">
      <c r="A144" s="46"/>
      <c r="B144" s="46"/>
      <c r="C144" s="46"/>
      <c r="D144" s="46"/>
    </row>
    <row r="145" spans="1:4" x14ac:dyDescent="0.25">
      <c r="A145" s="46"/>
      <c r="B145" s="46"/>
      <c r="C145" s="46"/>
      <c r="D145" s="46"/>
    </row>
    <row r="146" spans="1:4" x14ac:dyDescent="0.25">
      <c r="A146" s="46"/>
      <c r="B146" s="46"/>
      <c r="C146" s="46"/>
      <c r="D146" s="46"/>
    </row>
    <row r="147" spans="1:4" x14ac:dyDescent="0.25">
      <c r="A147" s="46"/>
      <c r="B147" s="46"/>
      <c r="C147" s="46"/>
      <c r="D147" s="46"/>
    </row>
    <row r="148" spans="1:4" x14ac:dyDescent="0.25">
      <c r="A148" s="46"/>
      <c r="B148" s="46"/>
      <c r="C148" s="46"/>
      <c r="D148" s="46"/>
    </row>
    <row r="149" spans="1:4" x14ac:dyDescent="0.25">
      <c r="A149" s="46"/>
      <c r="B149" s="46"/>
      <c r="C149" s="46"/>
      <c r="D149" s="46"/>
    </row>
  </sheetData>
  <sheetProtection algorithmName="SHA-512" hashValue="CUrnIeUQnL3HH55cK6bgbnfa3qtt7MDlhknu+211s7eyd3ETcgX7NVTCFAA4SjgdQiuSfTRfYyzxgFnD0ZseqA==" saltValue="bvT+G+EolFdcp42YnpgMNw==" spinCount="100000" sheet="1" objects="1" scenarios="1" autoFilter="0"/>
  <mergeCells count="5">
    <mergeCell ref="A2:B2"/>
    <mergeCell ref="A3:B3"/>
    <mergeCell ref="A4:B4"/>
    <mergeCell ref="A5:B5"/>
    <mergeCell ref="B14:E14"/>
  </mergeCells>
  <phoneticPr fontId="11" type="noConversion"/>
  <pageMargins left="0.23622047244094491" right="0.23622047244094491" top="0.74803149606299213" bottom="0.74803149606299213" header="0.31496062992125984" footer="0.31496062992125984"/>
  <pageSetup paperSize="9" scale="88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7E5E89F2-5ADF-48C5-8308-0C4A089F2F66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1640B431-A7DA-4005-A84A-AA150E6A6BC8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G5:G13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A7759-48DA-4884-9788-0B894CBDA475}">
  <sheetPr codeName="Arkusz19">
    <pageSetUpPr fitToPage="1"/>
  </sheetPr>
  <dimension ref="A1:G139"/>
  <sheetViews>
    <sheetView zoomScaleNormal="100" zoomScaleSheetLayoutView="100" workbookViewId="0">
      <selection activeCell="B21" sqref="B21"/>
    </sheetView>
  </sheetViews>
  <sheetFormatPr defaultColWidth="9.1796875" defaultRowHeight="12.5" x14ac:dyDescent="0.25"/>
  <cols>
    <col min="1" max="1" width="4.7265625" style="6" customWidth="1"/>
    <col min="2" max="2" width="45.7265625" style="6" customWidth="1"/>
    <col min="3" max="3" width="17.7265625" style="6" customWidth="1"/>
    <col min="4" max="4" width="14.7265625" style="6" customWidth="1"/>
    <col min="5" max="6" width="15.7265625" style="7" customWidth="1"/>
    <col min="7" max="7" width="15.7265625" style="6" customWidth="1"/>
    <col min="8" max="16384" width="9.1796875" style="6"/>
  </cols>
  <sheetData>
    <row r="1" spans="1:7" ht="13" thickBot="1" x14ac:dyDescent="0.3"/>
    <row r="2" spans="1:7" ht="35.25" customHeight="1" thickBot="1" x14ac:dyDescent="0.3">
      <c r="A2" s="427" t="s">
        <v>38</v>
      </c>
      <c r="B2" s="428"/>
      <c r="C2" s="50" t="s">
        <v>189</v>
      </c>
      <c r="D2" s="8" t="s">
        <v>190</v>
      </c>
      <c r="E2" s="9"/>
      <c r="F2" s="9"/>
    </row>
    <row r="3" spans="1:7" ht="28.5" customHeight="1" thickBot="1" x14ac:dyDescent="0.3">
      <c r="A3" s="448" t="s">
        <v>39</v>
      </c>
      <c r="B3" s="451"/>
      <c r="C3" s="171" t="s">
        <v>61</v>
      </c>
      <c r="D3" s="74">
        <v>15</v>
      </c>
      <c r="E3" s="11"/>
      <c r="F3" s="11"/>
    </row>
    <row r="4" spans="1:7" ht="34.5" customHeight="1" thickBot="1" x14ac:dyDescent="0.3">
      <c r="A4" s="429" t="s">
        <v>345</v>
      </c>
      <c r="B4" s="431"/>
      <c r="C4" s="50" t="s">
        <v>346</v>
      </c>
      <c r="D4" s="8"/>
      <c r="E4" s="12"/>
      <c r="F4" s="13" t="s">
        <v>347</v>
      </c>
      <c r="G4" s="214" t="s">
        <v>344</v>
      </c>
    </row>
    <row r="5" spans="1:7" ht="37.5" customHeight="1" thickBot="1" x14ac:dyDescent="0.3">
      <c r="A5" s="432" t="s">
        <v>244</v>
      </c>
      <c r="B5" s="433"/>
      <c r="C5" s="75" t="s">
        <v>245</v>
      </c>
      <c r="D5" s="15"/>
      <c r="E5" s="12"/>
      <c r="F5" s="16">
        <f>SUBTOTAL(9,F7:F15)</f>
        <v>0</v>
      </c>
      <c r="G5" s="216">
        <f>SUBTOTAL(9,G7:G16)</f>
        <v>9</v>
      </c>
    </row>
    <row r="6" spans="1:7" ht="39.5" thickBot="1" x14ac:dyDescent="0.3">
      <c r="A6" s="47" t="s">
        <v>41</v>
      </c>
      <c r="B6" s="47" t="s">
        <v>342</v>
      </c>
      <c r="C6" s="48" t="s">
        <v>42</v>
      </c>
      <c r="D6" s="47" t="s">
        <v>43</v>
      </c>
      <c r="E6" s="47" t="s">
        <v>343</v>
      </c>
      <c r="F6" s="49" t="s">
        <v>187</v>
      </c>
      <c r="G6" s="17" t="s">
        <v>344</v>
      </c>
    </row>
    <row r="7" spans="1:7" ht="25" x14ac:dyDescent="0.25">
      <c r="A7" s="53">
        <v>1</v>
      </c>
      <c r="B7" s="76" t="s">
        <v>304</v>
      </c>
      <c r="C7" s="77" t="s">
        <v>50</v>
      </c>
      <c r="D7" s="149"/>
      <c r="E7" s="133">
        <v>1</v>
      </c>
      <c r="F7" s="22">
        <f t="shared" ref="F7:F15" si="0">IFERROR((D7 * E7),"-")</f>
        <v>0</v>
      </c>
      <c r="G7" s="217">
        <f t="shared" ref="G7:G15" si="1">IF((OR(D7=0,D7="",NOT(ISNUMBER(D7))))=TRUE,1,0)</f>
        <v>1</v>
      </c>
    </row>
    <row r="8" spans="1:7" ht="25" x14ac:dyDescent="0.25">
      <c r="A8" s="55">
        <v>2</v>
      </c>
      <c r="B8" s="76" t="s">
        <v>313</v>
      </c>
      <c r="C8" s="77" t="s">
        <v>50</v>
      </c>
      <c r="D8" s="149"/>
      <c r="E8" s="134">
        <v>1</v>
      </c>
      <c r="F8" s="27">
        <f t="shared" si="0"/>
        <v>0</v>
      </c>
      <c r="G8" s="215">
        <f t="shared" si="1"/>
        <v>1</v>
      </c>
    </row>
    <row r="9" spans="1:7" ht="13" x14ac:dyDescent="0.25">
      <c r="A9" s="55">
        <v>3</v>
      </c>
      <c r="B9" s="76" t="s">
        <v>312</v>
      </c>
      <c r="C9" s="77" t="s">
        <v>45</v>
      </c>
      <c r="D9" s="149"/>
      <c r="E9" s="134">
        <v>1</v>
      </c>
      <c r="F9" s="27">
        <f t="shared" si="0"/>
        <v>0</v>
      </c>
      <c r="G9" s="215">
        <f t="shared" si="1"/>
        <v>1</v>
      </c>
    </row>
    <row r="10" spans="1:7" ht="13" x14ac:dyDescent="0.25">
      <c r="A10" s="55">
        <v>4</v>
      </c>
      <c r="B10" s="76" t="s">
        <v>311</v>
      </c>
      <c r="C10" s="77" t="s">
        <v>45</v>
      </c>
      <c r="D10" s="149"/>
      <c r="E10" s="134">
        <v>1</v>
      </c>
      <c r="F10" s="27">
        <f t="shared" si="0"/>
        <v>0</v>
      </c>
      <c r="G10" s="215">
        <f t="shared" si="1"/>
        <v>1</v>
      </c>
    </row>
    <row r="11" spans="1:7" ht="13" x14ac:dyDescent="0.25">
      <c r="A11" s="55">
        <v>5</v>
      </c>
      <c r="B11" s="76" t="s">
        <v>310</v>
      </c>
      <c r="C11" s="77" t="s">
        <v>45</v>
      </c>
      <c r="D11" s="149"/>
      <c r="E11" s="134">
        <v>1</v>
      </c>
      <c r="F11" s="27">
        <f t="shared" si="0"/>
        <v>0</v>
      </c>
      <c r="G11" s="215">
        <f t="shared" si="1"/>
        <v>1</v>
      </c>
    </row>
    <row r="12" spans="1:7" ht="13" x14ac:dyDescent="0.25">
      <c r="A12" s="55">
        <v>6</v>
      </c>
      <c r="B12" s="76" t="s">
        <v>309</v>
      </c>
      <c r="C12" s="77" t="s">
        <v>45</v>
      </c>
      <c r="D12" s="149"/>
      <c r="E12" s="134">
        <v>1</v>
      </c>
      <c r="F12" s="27">
        <f t="shared" si="0"/>
        <v>0</v>
      </c>
      <c r="G12" s="215">
        <f t="shared" si="1"/>
        <v>1</v>
      </c>
    </row>
    <row r="13" spans="1:7" ht="13" x14ac:dyDescent="0.25">
      <c r="A13" s="55">
        <v>7</v>
      </c>
      <c r="B13" s="76" t="s">
        <v>308</v>
      </c>
      <c r="C13" s="77" t="s">
        <v>45</v>
      </c>
      <c r="D13" s="149"/>
      <c r="E13" s="134">
        <v>1</v>
      </c>
      <c r="F13" s="27">
        <f t="shared" si="0"/>
        <v>0</v>
      </c>
      <c r="G13" s="215">
        <f t="shared" si="1"/>
        <v>1</v>
      </c>
    </row>
    <row r="14" spans="1:7" ht="13" x14ac:dyDescent="0.25">
      <c r="A14" s="55">
        <v>8</v>
      </c>
      <c r="B14" s="76" t="s">
        <v>307</v>
      </c>
      <c r="C14" s="77" t="s">
        <v>45</v>
      </c>
      <c r="D14" s="149"/>
      <c r="E14" s="134">
        <v>1</v>
      </c>
      <c r="F14" s="27">
        <f t="shared" si="0"/>
        <v>0</v>
      </c>
      <c r="G14" s="215">
        <f t="shared" si="1"/>
        <v>1</v>
      </c>
    </row>
    <row r="15" spans="1:7" ht="13.5" thickBot="1" x14ac:dyDescent="0.3">
      <c r="A15" s="57">
        <v>9</v>
      </c>
      <c r="B15" s="158" t="s">
        <v>305</v>
      </c>
      <c r="C15" s="159" t="s">
        <v>50</v>
      </c>
      <c r="D15" s="170"/>
      <c r="E15" s="153">
        <v>100</v>
      </c>
      <c r="F15" s="83">
        <f t="shared" si="0"/>
        <v>0</v>
      </c>
      <c r="G15" s="218">
        <f t="shared" si="1"/>
        <v>1</v>
      </c>
    </row>
    <row r="16" spans="1:7" ht="13.5" thickBot="1" x14ac:dyDescent="0.3">
      <c r="A16" s="38"/>
      <c r="B16" s="434" t="s">
        <v>306</v>
      </c>
      <c r="C16" s="435"/>
      <c r="D16" s="435"/>
      <c r="E16" s="435"/>
      <c r="F16" s="39">
        <f>SUM(F7:F15)</f>
        <v>0</v>
      </c>
      <c r="G16" s="40"/>
    </row>
    <row r="17" spans="1:4" x14ac:dyDescent="0.25">
      <c r="A17" s="41"/>
      <c r="B17" s="41"/>
      <c r="C17" s="41"/>
      <c r="D17" s="45"/>
    </row>
    <row r="18" spans="1:4" x14ac:dyDescent="0.25">
      <c r="A18" s="41"/>
      <c r="B18" s="41"/>
      <c r="C18" s="41"/>
      <c r="D18" s="41"/>
    </row>
    <row r="19" spans="1:4" x14ac:dyDescent="0.25">
      <c r="A19" s="41"/>
      <c r="B19" s="41"/>
      <c r="C19" s="41"/>
      <c r="D19" s="41"/>
    </row>
    <row r="20" spans="1:4" x14ac:dyDescent="0.25">
      <c r="A20" s="41"/>
      <c r="B20" s="41"/>
      <c r="C20" s="41"/>
      <c r="D20" s="41"/>
    </row>
    <row r="21" spans="1:4" x14ac:dyDescent="0.25">
      <c r="A21" s="41"/>
      <c r="B21" s="41"/>
      <c r="C21" s="41"/>
      <c r="D21" s="41"/>
    </row>
    <row r="22" spans="1:4" x14ac:dyDescent="0.25">
      <c r="A22" s="41"/>
      <c r="B22" s="41"/>
      <c r="C22" s="41"/>
      <c r="D22" s="41"/>
    </row>
    <row r="23" spans="1:4" x14ac:dyDescent="0.25">
      <c r="A23" s="41"/>
      <c r="B23" s="41"/>
      <c r="C23" s="41"/>
      <c r="D23" s="41"/>
    </row>
    <row r="24" spans="1:4" x14ac:dyDescent="0.25">
      <c r="A24" s="41"/>
      <c r="B24" s="41"/>
      <c r="C24" s="41"/>
      <c r="D24" s="41"/>
    </row>
    <row r="25" spans="1:4" x14ac:dyDescent="0.25">
      <c r="A25" s="41"/>
      <c r="B25" s="41"/>
      <c r="C25" s="41"/>
      <c r="D25" s="41"/>
    </row>
    <row r="26" spans="1:4" x14ac:dyDescent="0.25">
      <c r="A26" s="41"/>
      <c r="B26" s="41"/>
      <c r="C26" s="41"/>
      <c r="D26" s="41"/>
    </row>
    <row r="27" spans="1:4" x14ac:dyDescent="0.25">
      <c r="A27" s="41"/>
      <c r="B27" s="41"/>
      <c r="C27" s="41"/>
      <c r="D27" s="41"/>
    </row>
    <row r="28" spans="1:4" x14ac:dyDescent="0.25">
      <c r="A28" s="41"/>
      <c r="B28" s="41"/>
      <c r="C28" s="41"/>
      <c r="D28" s="41"/>
    </row>
    <row r="29" spans="1:4" x14ac:dyDescent="0.25">
      <c r="A29" s="46"/>
      <c r="B29" s="46"/>
      <c r="C29" s="46"/>
      <c r="D29" s="46"/>
    </row>
    <row r="30" spans="1:4" ht="16.5" customHeight="1" x14ac:dyDescent="0.25">
      <c r="A30" s="46"/>
      <c r="B30" s="46"/>
      <c r="C30" s="46"/>
      <c r="D30" s="46"/>
    </row>
    <row r="31" spans="1:4" x14ac:dyDescent="0.25">
      <c r="A31" s="46"/>
      <c r="B31" s="46"/>
      <c r="C31" s="46"/>
      <c r="D31" s="46"/>
    </row>
    <row r="32" spans="1:4" x14ac:dyDescent="0.25">
      <c r="A32" s="46"/>
      <c r="B32" s="46"/>
      <c r="C32" s="46"/>
      <c r="D32" s="46"/>
    </row>
    <row r="33" spans="1:4" x14ac:dyDescent="0.25">
      <c r="A33" s="46"/>
      <c r="B33" s="46"/>
      <c r="C33" s="46"/>
      <c r="D33" s="46"/>
    </row>
    <row r="34" spans="1:4" x14ac:dyDescent="0.25">
      <c r="A34" s="46"/>
      <c r="B34" s="46"/>
      <c r="C34" s="46"/>
      <c r="D34" s="46"/>
    </row>
    <row r="35" spans="1:4" x14ac:dyDescent="0.25">
      <c r="A35" s="46"/>
      <c r="B35" s="46"/>
      <c r="C35" s="46"/>
      <c r="D35" s="46"/>
    </row>
    <row r="36" spans="1:4" x14ac:dyDescent="0.25">
      <c r="A36" s="46"/>
      <c r="B36" s="46"/>
      <c r="C36" s="46"/>
      <c r="D36" s="46"/>
    </row>
    <row r="37" spans="1:4" x14ac:dyDescent="0.25">
      <c r="A37" s="46"/>
      <c r="B37" s="46"/>
      <c r="C37" s="46"/>
      <c r="D37" s="46"/>
    </row>
    <row r="38" spans="1:4" x14ac:dyDescent="0.25">
      <c r="A38" s="46"/>
      <c r="B38" s="46"/>
      <c r="C38" s="46"/>
      <c r="D38" s="46"/>
    </row>
    <row r="39" spans="1:4" x14ac:dyDescent="0.25">
      <c r="A39" s="46"/>
      <c r="B39" s="46"/>
      <c r="C39" s="46"/>
      <c r="D39" s="46"/>
    </row>
    <row r="40" spans="1:4" x14ac:dyDescent="0.25">
      <c r="A40" s="46"/>
      <c r="B40" s="46"/>
      <c r="C40" s="46"/>
      <c r="D40" s="46"/>
    </row>
    <row r="41" spans="1:4" x14ac:dyDescent="0.25">
      <c r="A41" s="46"/>
      <c r="B41" s="46"/>
      <c r="C41" s="46"/>
      <c r="D41" s="46"/>
    </row>
    <row r="42" spans="1:4" x14ac:dyDescent="0.25">
      <c r="A42" s="46"/>
      <c r="B42" s="46"/>
      <c r="C42" s="46"/>
      <c r="D42" s="46"/>
    </row>
    <row r="43" spans="1:4" x14ac:dyDescent="0.25">
      <c r="A43" s="46"/>
      <c r="B43" s="46"/>
      <c r="C43" s="46"/>
      <c r="D43" s="46"/>
    </row>
    <row r="44" spans="1:4" x14ac:dyDescent="0.25">
      <c r="A44" s="46"/>
      <c r="B44" s="46"/>
      <c r="C44" s="46"/>
      <c r="D44" s="46"/>
    </row>
    <row r="45" spans="1:4" x14ac:dyDescent="0.25">
      <c r="A45" s="46"/>
      <c r="B45" s="46"/>
      <c r="C45" s="46"/>
      <c r="D45" s="46"/>
    </row>
    <row r="46" spans="1:4" x14ac:dyDescent="0.25">
      <c r="A46" s="46"/>
      <c r="B46" s="46"/>
      <c r="C46" s="46"/>
      <c r="D46" s="46"/>
    </row>
    <row r="47" spans="1:4" x14ac:dyDescent="0.25">
      <c r="A47" s="46"/>
      <c r="B47" s="46"/>
      <c r="C47" s="46"/>
      <c r="D47" s="46"/>
    </row>
    <row r="48" spans="1:4" x14ac:dyDescent="0.25">
      <c r="A48" s="46"/>
      <c r="B48" s="46"/>
      <c r="C48" s="46"/>
      <c r="D48" s="46"/>
    </row>
    <row r="49" spans="1:4" x14ac:dyDescent="0.25">
      <c r="A49" s="46"/>
      <c r="B49" s="46"/>
      <c r="C49" s="46"/>
      <c r="D49" s="46"/>
    </row>
    <row r="50" spans="1:4" x14ac:dyDescent="0.25">
      <c r="A50" s="46"/>
      <c r="B50" s="46"/>
      <c r="C50" s="46"/>
      <c r="D50" s="46"/>
    </row>
    <row r="51" spans="1:4" x14ac:dyDescent="0.25">
      <c r="A51" s="46"/>
      <c r="B51" s="46"/>
      <c r="C51" s="46"/>
      <c r="D51" s="46"/>
    </row>
    <row r="52" spans="1:4" x14ac:dyDescent="0.25">
      <c r="A52" s="46"/>
      <c r="B52" s="46"/>
      <c r="C52" s="46"/>
      <c r="D52" s="46"/>
    </row>
    <row r="53" spans="1:4" x14ac:dyDescent="0.25">
      <c r="A53" s="46"/>
      <c r="B53" s="46"/>
      <c r="C53" s="46"/>
      <c r="D53" s="46"/>
    </row>
    <row r="54" spans="1:4" x14ac:dyDescent="0.25">
      <c r="A54" s="46"/>
      <c r="B54" s="46"/>
      <c r="C54" s="46"/>
      <c r="D54" s="46"/>
    </row>
    <row r="55" spans="1:4" x14ac:dyDescent="0.25">
      <c r="A55" s="46"/>
      <c r="B55" s="46"/>
      <c r="C55" s="46"/>
      <c r="D55" s="46"/>
    </row>
    <row r="56" spans="1:4" x14ac:dyDescent="0.25">
      <c r="A56" s="46"/>
      <c r="B56" s="46"/>
      <c r="C56" s="46"/>
      <c r="D56" s="46"/>
    </row>
    <row r="57" spans="1:4" x14ac:dyDescent="0.25">
      <c r="A57" s="46"/>
      <c r="B57" s="46"/>
      <c r="C57" s="46"/>
      <c r="D57" s="46"/>
    </row>
    <row r="58" spans="1:4" x14ac:dyDescent="0.25">
      <c r="A58" s="46"/>
      <c r="B58" s="46"/>
      <c r="C58" s="46"/>
      <c r="D58" s="46"/>
    </row>
    <row r="59" spans="1:4" x14ac:dyDescent="0.25">
      <c r="A59" s="46"/>
      <c r="B59" s="46"/>
      <c r="C59" s="46"/>
      <c r="D59" s="46"/>
    </row>
    <row r="60" spans="1:4" x14ac:dyDescent="0.25">
      <c r="A60" s="46"/>
      <c r="B60" s="46"/>
      <c r="C60" s="46"/>
      <c r="D60" s="46"/>
    </row>
    <row r="61" spans="1:4" x14ac:dyDescent="0.25">
      <c r="A61" s="46"/>
      <c r="B61" s="46"/>
      <c r="C61" s="46"/>
      <c r="D61" s="46"/>
    </row>
    <row r="62" spans="1:4" x14ac:dyDescent="0.25">
      <c r="A62" s="46"/>
      <c r="B62" s="46"/>
      <c r="C62" s="46"/>
      <c r="D62" s="46"/>
    </row>
    <row r="63" spans="1:4" x14ac:dyDescent="0.25">
      <c r="A63" s="46"/>
      <c r="B63" s="46"/>
      <c r="C63" s="46"/>
      <c r="D63" s="46"/>
    </row>
    <row r="64" spans="1:4" x14ac:dyDescent="0.25">
      <c r="A64" s="46"/>
      <c r="B64" s="46"/>
      <c r="C64" s="46"/>
      <c r="D64" s="46"/>
    </row>
    <row r="65" spans="1:4" x14ac:dyDescent="0.25">
      <c r="A65" s="46"/>
      <c r="B65" s="46"/>
      <c r="C65" s="46"/>
      <c r="D65" s="46"/>
    </row>
    <row r="66" spans="1:4" x14ac:dyDescent="0.25">
      <c r="A66" s="46"/>
      <c r="B66" s="46"/>
      <c r="C66" s="46"/>
      <c r="D66" s="46"/>
    </row>
    <row r="67" spans="1:4" x14ac:dyDescent="0.25">
      <c r="A67" s="46"/>
      <c r="B67" s="46"/>
      <c r="C67" s="46"/>
      <c r="D67" s="46"/>
    </row>
    <row r="68" spans="1:4" x14ac:dyDescent="0.25">
      <c r="A68" s="46"/>
      <c r="B68" s="46"/>
      <c r="C68" s="46"/>
      <c r="D68" s="46"/>
    </row>
    <row r="69" spans="1:4" x14ac:dyDescent="0.25">
      <c r="A69" s="46"/>
      <c r="B69" s="46"/>
      <c r="C69" s="46"/>
      <c r="D69" s="46"/>
    </row>
    <row r="70" spans="1:4" x14ac:dyDescent="0.25">
      <c r="A70" s="46"/>
      <c r="B70" s="46"/>
      <c r="C70" s="46"/>
      <c r="D70" s="46"/>
    </row>
    <row r="71" spans="1:4" x14ac:dyDescent="0.25">
      <c r="A71" s="46"/>
      <c r="B71" s="46"/>
      <c r="C71" s="46"/>
      <c r="D71" s="46"/>
    </row>
    <row r="72" spans="1:4" x14ac:dyDescent="0.25">
      <c r="A72" s="46"/>
      <c r="B72" s="46"/>
      <c r="C72" s="46"/>
      <c r="D72" s="46"/>
    </row>
    <row r="73" spans="1:4" x14ac:dyDescent="0.25">
      <c r="A73" s="46"/>
      <c r="B73" s="46"/>
      <c r="C73" s="46"/>
      <c r="D73" s="46"/>
    </row>
    <row r="74" spans="1:4" x14ac:dyDescent="0.25">
      <c r="A74" s="46"/>
      <c r="B74" s="46"/>
      <c r="C74" s="46"/>
      <c r="D74" s="46"/>
    </row>
    <row r="75" spans="1:4" x14ac:dyDescent="0.25">
      <c r="A75" s="46"/>
      <c r="B75" s="46"/>
      <c r="C75" s="46"/>
      <c r="D75" s="46"/>
    </row>
    <row r="76" spans="1:4" x14ac:dyDescent="0.25">
      <c r="A76" s="46"/>
      <c r="B76" s="46"/>
      <c r="C76" s="46"/>
      <c r="D76" s="46"/>
    </row>
    <row r="77" spans="1:4" x14ac:dyDescent="0.25">
      <c r="A77" s="46"/>
      <c r="B77" s="46"/>
      <c r="C77" s="46"/>
      <c r="D77" s="46"/>
    </row>
    <row r="78" spans="1:4" x14ac:dyDescent="0.25">
      <c r="A78" s="46"/>
      <c r="B78" s="46"/>
      <c r="C78" s="46"/>
      <c r="D78" s="46"/>
    </row>
    <row r="79" spans="1:4" x14ac:dyDescent="0.25">
      <c r="A79" s="46"/>
      <c r="B79" s="46"/>
      <c r="C79" s="46"/>
      <c r="D79" s="46"/>
    </row>
    <row r="80" spans="1:4" x14ac:dyDescent="0.25">
      <c r="A80" s="46"/>
      <c r="B80" s="46"/>
      <c r="C80" s="46"/>
      <c r="D80" s="46"/>
    </row>
    <row r="81" spans="1:4" x14ac:dyDescent="0.25">
      <c r="A81" s="46"/>
      <c r="B81" s="46"/>
      <c r="C81" s="46"/>
      <c r="D81" s="46"/>
    </row>
    <row r="82" spans="1:4" x14ac:dyDescent="0.25">
      <c r="A82" s="46"/>
      <c r="B82" s="46"/>
      <c r="C82" s="46"/>
      <c r="D82" s="46"/>
    </row>
    <row r="83" spans="1:4" x14ac:dyDescent="0.25">
      <c r="A83" s="46"/>
      <c r="B83" s="46"/>
      <c r="C83" s="46"/>
      <c r="D83" s="46"/>
    </row>
    <row r="84" spans="1:4" x14ac:dyDescent="0.25">
      <c r="A84" s="46"/>
      <c r="B84" s="46"/>
      <c r="C84" s="46"/>
      <c r="D84" s="46"/>
    </row>
    <row r="85" spans="1:4" x14ac:dyDescent="0.25">
      <c r="A85" s="46"/>
      <c r="B85" s="46"/>
      <c r="C85" s="46"/>
      <c r="D85" s="46"/>
    </row>
    <row r="86" spans="1:4" x14ac:dyDescent="0.25">
      <c r="A86" s="46"/>
      <c r="B86" s="46"/>
      <c r="C86" s="46"/>
      <c r="D86" s="46"/>
    </row>
    <row r="87" spans="1:4" x14ac:dyDescent="0.25">
      <c r="A87" s="46"/>
      <c r="B87" s="46"/>
      <c r="C87" s="46"/>
      <c r="D87" s="46"/>
    </row>
    <row r="88" spans="1:4" x14ac:dyDescent="0.25">
      <c r="A88" s="46"/>
      <c r="B88" s="46"/>
      <c r="C88" s="46"/>
      <c r="D88" s="46"/>
    </row>
    <row r="89" spans="1:4" x14ac:dyDescent="0.25">
      <c r="A89" s="46"/>
      <c r="B89" s="46"/>
      <c r="C89" s="46"/>
      <c r="D89" s="46"/>
    </row>
    <row r="90" spans="1:4" x14ac:dyDescent="0.25">
      <c r="A90" s="46"/>
      <c r="B90" s="46"/>
      <c r="C90" s="46"/>
      <c r="D90" s="46"/>
    </row>
    <row r="91" spans="1:4" x14ac:dyDescent="0.25">
      <c r="A91" s="46"/>
      <c r="B91" s="46"/>
      <c r="C91" s="46"/>
      <c r="D91" s="46"/>
    </row>
    <row r="92" spans="1:4" x14ac:dyDescent="0.25">
      <c r="A92" s="46"/>
      <c r="B92" s="46"/>
      <c r="C92" s="46"/>
      <c r="D92" s="46"/>
    </row>
    <row r="93" spans="1:4" x14ac:dyDescent="0.25">
      <c r="A93" s="46"/>
      <c r="B93" s="46"/>
      <c r="C93" s="46"/>
      <c r="D93" s="46"/>
    </row>
    <row r="94" spans="1:4" x14ac:dyDescent="0.25">
      <c r="A94" s="46"/>
      <c r="B94" s="46"/>
      <c r="C94" s="46"/>
      <c r="D94" s="46"/>
    </row>
    <row r="95" spans="1:4" x14ac:dyDescent="0.25">
      <c r="A95" s="46"/>
      <c r="B95" s="46"/>
      <c r="C95" s="46"/>
      <c r="D95" s="46"/>
    </row>
    <row r="96" spans="1:4" x14ac:dyDescent="0.25">
      <c r="A96" s="46"/>
      <c r="B96" s="46"/>
      <c r="C96" s="46"/>
      <c r="D96" s="46"/>
    </row>
    <row r="97" spans="1:4" x14ac:dyDescent="0.25">
      <c r="A97" s="46"/>
      <c r="B97" s="46"/>
      <c r="C97" s="46"/>
      <c r="D97" s="46"/>
    </row>
    <row r="98" spans="1:4" x14ac:dyDescent="0.25">
      <c r="A98" s="46"/>
      <c r="B98" s="46"/>
      <c r="C98" s="46"/>
      <c r="D98" s="46"/>
    </row>
    <row r="99" spans="1:4" x14ac:dyDescent="0.25">
      <c r="A99" s="46"/>
      <c r="B99" s="46"/>
      <c r="C99" s="46"/>
      <c r="D99" s="46"/>
    </row>
    <row r="100" spans="1:4" x14ac:dyDescent="0.25">
      <c r="A100" s="46"/>
      <c r="B100" s="46"/>
      <c r="C100" s="46"/>
      <c r="D100" s="46"/>
    </row>
    <row r="101" spans="1:4" x14ac:dyDescent="0.25">
      <c r="A101" s="46"/>
      <c r="B101" s="46"/>
      <c r="C101" s="46"/>
      <c r="D101" s="46"/>
    </row>
    <row r="102" spans="1:4" x14ac:dyDescent="0.25">
      <c r="A102" s="46"/>
      <c r="B102" s="46"/>
      <c r="C102" s="46"/>
      <c r="D102" s="46"/>
    </row>
    <row r="103" spans="1:4" x14ac:dyDescent="0.25">
      <c r="A103" s="46"/>
      <c r="B103" s="46"/>
      <c r="C103" s="46"/>
      <c r="D103" s="46"/>
    </row>
    <row r="104" spans="1:4" x14ac:dyDescent="0.25">
      <c r="A104" s="46"/>
      <c r="B104" s="46"/>
      <c r="C104" s="46"/>
      <c r="D104" s="46"/>
    </row>
    <row r="105" spans="1:4" x14ac:dyDescent="0.25">
      <c r="A105" s="46"/>
      <c r="B105" s="46"/>
      <c r="C105" s="46"/>
      <c r="D105" s="46"/>
    </row>
    <row r="106" spans="1:4" x14ac:dyDescent="0.25">
      <c r="A106" s="46"/>
      <c r="B106" s="46"/>
      <c r="C106" s="46"/>
      <c r="D106" s="46"/>
    </row>
    <row r="107" spans="1:4" x14ac:dyDescent="0.25">
      <c r="A107" s="46"/>
      <c r="B107" s="46"/>
      <c r="C107" s="46"/>
      <c r="D107" s="46"/>
    </row>
    <row r="108" spans="1:4" x14ac:dyDescent="0.25">
      <c r="A108" s="46"/>
      <c r="B108" s="46"/>
      <c r="C108" s="46"/>
      <c r="D108" s="46"/>
    </row>
    <row r="109" spans="1:4" x14ac:dyDescent="0.25">
      <c r="A109" s="46"/>
      <c r="B109" s="46"/>
      <c r="C109" s="46"/>
      <c r="D109" s="46"/>
    </row>
    <row r="110" spans="1:4" x14ac:dyDescent="0.25">
      <c r="A110" s="46"/>
      <c r="B110" s="46"/>
      <c r="C110" s="46"/>
      <c r="D110" s="46"/>
    </row>
    <row r="111" spans="1:4" x14ac:dyDescent="0.25">
      <c r="A111" s="46"/>
      <c r="B111" s="46"/>
      <c r="C111" s="46"/>
      <c r="D111" s="46"/>
    </row>
    <row r="112" spans="1:4" x14ac:dyDescent="0.25">
      <c r="A112" s="46"/>
      <c r="B112" s="46"/>
      <c r="C112" s="46"/>
      <c r="D112" s="46"/>
    </row>
    <row r="113" spans="1:4" x14ac:dyDescent="0.25">
      <c r="A113" s="46"/>
      <c r="B113" s="46"/>
      <c r="C113" s="46"/>
      <c r="D113" s="46"/>
    </row>
    <row r="114" spans="1:4" x14ac:dyDescent="0.25">
      <c r="A114" s="46"/>
      <c r="B114" s="46"/>
      <c r="C114" s="46"/>
      <c r="D114" s="46"/>
    </row>
    <row r="115" spans="1:4" x14ac:dyDescent="0.25">
      <c r="A115" s="46"/>
      <c r="B115" s="46"/>
      <c r="C115" s="46"/>
      <c r="D115" s="46"/>
    </row>
    <row r="116" spans="1:4" x14ac:dyDescent="0.25">
      <c r="A116" s="46"/>
      <c r="B116" s="46"/>
      <c r="C116" s="46"/>
      <c r="D116" s="46"/>
    </row>
    <row r="117" spans="1:4" x14ac:dyDescent="0.25">
      <c r="A117" s="46"/>
      <c r="B117" s="46"/>
      <c r="C117" s="46"/>
      <c r="D117" s="46"/>
    </row>
    <row r="118" spans="1:4" x14ac:dyDescent="0.25">
      <c r="A118" s="46"/>
      <c r="B118" s="46"/>
      <c r="C118" s="46"/>
      <c r="D118" s="46"/>
    </row>
    <row r="119" spans="1:4" x14ac:dyDescent="0.25">
      <c r="A119" s="46"/>
      <c r="B119" s="46"/>
      <c r="C119" s="46"/>
      <c r="D119" s="46"/>
    </row>
    <row r="120" spans="1:4" x14ac:dyDescent="0.25">
      <c r="A120" s="46"/>
      <c r="B120" s="46"/>
      <c r="C120" s="46"/>
      <c r="D120" s="46"/>
    </row>
    <row r="121" spans="1:4" x14ac:dyDescent="0.25">
      <c r="A121" s="46"/>
      <c r="B121" s="46"/>
      <c r="C121" s="46"/>
      <c r="D121" s="46"/>
    </row>
    <row r="122" spans="1:4" x14ac:dyDescent="0.25">
      <c r="A122" s="46"/>
      <c r="B122" s="46"/>
      <c r="C122" s="46"/>
      <c r="D122" s="46"/>
    </row>
    <row r="123" spans="1:4" x14ac:dyDescent="0.25">
      <c r="A123" s="46"/>
      <c r="B123" s="46"/>
      <c r="C123" s="46"/>
      <c r="D123" s="46"/>
    </row>
    <row r="124" spans="1:4" x14ac:dyDescent="0.25">
      <c r="A124" s="46"/>
      <c r="B124" s="46"/>
      <c r="C124" s="46"/>
      <c r="D124" s="46"/>
    </row>
    <row r="125" spans="1:4" x14ac:dyDescent="0.25">
      <c r="A125" s="46"/>
      <c r="B125" s="46"/>
      <c r="C125" s="46"/>
      <c r="D125" s="46"/>
    </row>
    <row r="126" spans="1:4" x14ac:dyDescent="0.25">
      <c r="A126" s="46"/>
      <c r="B126" s="46"/>
      <c r="C126" s="46"/>
      <c r="D126" s="46"/>
    </row>
    <row r="127" spans="1:4" x14ac:dyDescent="0.25">
      <c r="A127" s="46"/>
      <c r="B127" s="46"/>
      <c r="C127" s="46"/>
      <c r="D127" s="46"/>
    </row>
    <row r="128" spans="1:4" x14ac:dyDescent="0.25">
      <c r="A128" s="46"/>
      <c r="B128" s="46"/>
      <c r="C128" s="46"/>
      <c r="D128" s="46"/>
    </row>
    <row r="129" spans="1:4" x14ac:dyDescent="0.25">
      <c r="A129" s="46"/>
      <c r="B129" s="46"/>
      <c r="C129" s="46"/>
      <c r="D129" s="46"/>
    </row>
    <row r="130" spans="1:4" x14ac:dyDescent="0.25">
      <c r="A130" s="46"/>
      <c r="B130" s="46"/>
      <c r="C130" s="46"/>
      <c r="D130" s="46"/>
    </row>
    <row r="131" spans="1:4" x14ac:dyDescent="0.25">
      <c r="A131" s="46"/>
      <c r="B131" s="46"/>
      <c r="C131" s="46"/>
      <c r="D131" s="46"/>
    </row>
    <row r="132" spans="1:4" x14ac:dyDescent="0.25">
      <c r="A132" s="46"/>
      <c r="B132" s="46"/>
      <c r="C132" s="46"/>
      <c r="D132" s="46"/>
    </row>
    <row r="133" spans="1:4" x14ac:dyDescent="0.25">
      <c r="A133" s="46"/>
      <c r="B133" s="46"/>
      <c r="C133" s="46"/>
      <c r="D133" s="46"/>
    </row>
    <row r="134" spans="1:4" x14ac:dyDescent="0.25">
      <c r="A134" s="46"/>
      <c r="B134" s="46"/>
      <c r="C134" s="46"/>
      <c r="D134" s="46"/>
    </row>
    <row r="135" spans="1:4" x14ac:dyDescent="0.25">
      <c r="A135" s="46"/>
      <c r="B135" s="46"/>
      <c r="C135" s="46"/>
      <c r="D135" s="46"/>
    </row>
    <row r="136" spans="1:4" x14ac:dyDescent="0.25">
      <c r="A136" s="46"/>
      <c r="B136" s="46"/>
      <c r="C136" s="46"/>
      <c r="D136" s="46"/>
    </row>
    <row r="137" spans="1:4" x14ac:dyDescent="0.25">
      <c r="A137" s="46"/>
      <c r="B137" s="46"/>
      <c r="C137" s="46"/>
      <c r="D137" s="46"/>
    </row>
    <row r="138" spans="1:4" x14ac:dyDescent="0.25">
      <c r="A138" s="46"/>
      <c r="B138" s="46"/>
      <c r="C138" s="46"/>
      <c r="D138" s="46"/>
    </row>
    <row r="139" spans="1:4" x14ac:dyDescent="0.25">
      <c r="A139" s="46"/>
      <c r="B139" s="46"/>
      <c r="C139" s="46"/>
      <c r="D139" s="46"/>
    </row>
  </sheetData>
  <sheetProtection algorithmName="SHA-512" hashValue="0zM2Yh1ip8FbyLkAU+IBJAPTSgHwOb9afzG3bV2wo0mdI3oJ4/OmVSHjfwrV0sNe1mDXWNAGp2scT80nlqV5Ww==" saltValue="+7myuPwzQ/WTsBVR5iM1Uw==" spinCount="100000" sheet="1" objects="1" scenarios="1" autoFilter="0"/>
  <mergeCells count="5">
    <mergeCell ref="B16:E16"/>
    <mergeCell ref="A2:B2"/>
    <mergeCell ref="A3:B3"/>
    <mergeCell ref="A4:B4"/>
    <mergeCell ref="A5:B5"/>
  </mergeCells>
  <phoneticPr fontId="11" type="noConversion"/>
  <pageMargins left="0.23622047244094491" right="0.23622047244094491" top="0.74803149606299213" bottom="0.74803149606299213" header="0.31496062992125984" footer="0.31496062992125984"/>
  <pageSetup paperSize="9" scale="88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B7E16C7E-0361-41F3-AED9-0EF996A1A589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CEC2161C-52F5-4D70-B0EB-09B0DB42C0DC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G5:G15</xm:sqref>
        </x14:conditionalFormatting>
      </x14:conditionalFormatting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BC68E-FA81-4D3E-8954-4FF770E6810C}">
  <sheetPr codeName="Arkusz20">
    <pageSetUpPr fitToPage="1"/>
  </sheetPr>
  <dimension ref="A1:G151"/>
  <sheetViews>
    <sheetView zoomScaleNormal="100" zoomScaleSheetLayoutView="100" workbookViewId="0">
      <selection activeCell="B21" sqref="B21"/>
    </sheetView>
  </sheetViews>
  <sheetFormatPr defaultColWidth="9.1796875" defaultRowHeight="12.5" x14ac:dyDescent="0.25"/>
  <cols>
    <col min="1" max="1" width="4.7265625" style="6" customWidth="1"/>
    <col min="2" max="2" width="45.7265625" style="6" customWidth="1"/>
    <col min="3" max="3" width="17.7265625" style="6" customWidth="1"/>
    <col min="4" max="4" width="14.7265625" style="6" customWidth="1"/>
    <col min="5" max="6" width="15.7265625" style="7" customWidth="1"/>
    <col min="7" max="7" width="15.7265625" style="6" customWidth="1"/>
    <col min="8" max="16384" width="9.1796875" style="6"/>
  </cols>
  <sheetData>
    <row r="1" spans="1:7" ht="13" thickBot="1" x14ac:dyDescent="0.3"/>
    <row r="2" spans="1:7" ht="30" customHeight="1" thickBot="1" x14ac:dyDescent="0.3">
      <c r="A2" s="427" t="s">
        <v>38</v>
      </c>
      <c r="B2" s="428"/>
      <c r="C2" s="50" t="s">
        <v>189</v>
      </c>
      <c r="D2" s="8" t="s">
        <v>190</v>
      </c>
      <c r="E2" s="9"/>
      <c r="F2" s="9"/>
    </row>
    <row r="3" spans="1:7" ht="26.25" customHeight="1" thickBot="1" x14ac:dyDescent="0.3">
      <c r="A3" s="448" t="s">
        <v>39</v>
      </c>
      <c r="B3" s="451"/>
      <c r="C3" s="171" t="s">
        <v>61</v>
      </c>
      <c r="D3" s="74">
        <v>16</v>
      </c>
      <c r="E3" s="11"/>
      <c r="F3" s="11"/>
    </row>
    <row r="4" spans="1:7" ht="34.5" customHeight="1" thickBot="1" x14ac:dyDescent="0.3">
      <c r="A4" s="429" t="s">
        <v>345</v>
      </c>
      <c r="B4" s="431"/>
      <c r="C4" s="50" t="s">
        <v>346</v>
      </c>
      <c r="D4" s="8"/>
      <c r="E4" s="12"/>
      <c r="F4" s="13" t="s">
        <v>347</v>
      </c>
      <c r="G4" s="214" t="s">
        <v>344</v>
      </c>
    </row>
    <row r="5" spans="1:7" ht="37.5" customHeight="1" thickBot="1" x14ac:dyDescent="0.3">
      <c r="A5" s="432" t="s">
        <v>108</v>
      </c>
      <c r="B5" s="433"/>
      <c r="C5" s="75" t="s">
        <v>63</v>
      </c>
      <c r="D5" s="15"/>
      <c r="E5" s="12"/>
      <c r="F5" s="16">
        <f>SUBTOTAL(9,F7:F18)</f>
        <v>0</v>
      </c>
      <c r="G5" s="216">
        <f>SUBTOTAL(9,G7:G19)</f>
        <v>12</v>
      </c>
    </row>
    <row r="6" spans="1:7" ht="39.5" thickBot="1" x14ac:dyDescent="0.3">
      <c r="A6" s="47" t="s">
        <v>41</v>
      </c>
      <c r="B6" s="47" t="s">
        <v>342</v>
      </c>
      <c r="C6" s="48" t="s">
        <v>42</v>
      </c>
      <c r="D6" s="47" t="s">
        <v>43</v>
      </c>
      <c r="E6" s="47" t="s">
        <v>343</v>
      </c>
      <c r="F6" s="49" t="s">
        <v>187</v>
      </c>
      <c r="G6" s="17" t="s">
        <v>344</v>
      </c>
    </row>
    <row r="7" spans="1:7" ht="13" x14ac:dyDescent="0.25">
      <c r="A7" s="172">
        <v>1</v>
      </c>
      <c r="B7" s="19" t="s">
        <v>183</v>
      </c>
      <c r="C7" s="54" t="s">
        <v>45</v>
      </c>
      <c r="D7" s="1"/>
      <c r="E7" s="21">
        <v>1</v>
      </c>
      <c r="F7" s="22">
        <f t="shared" ref="F7:F18" si="0">IFERROR((D7 * E7),"-")</f>
        <v>0</v>
      </c>
      <c r="G7" s="217">
        <f t="shared" ref="G7:G18" si="1">IF((OR(D7=0,D7="",NOT(ISNUMBER(D7))))=TRUE,1,0)</f>
        <v>1</v>
      </c>
    </row>
    <row r="8" spans="1:7" ht="13" x14ac:dyDescent="0.25">
      <c r="A8" s="23">
        <v>2</v>
      </c>
      <c r="B8" s="24" t="s">
        <v>140</v>
      </c>
      <c r="C8" s="56" t="s">
        <v>45</v>
      </c>
      <c r="D8" s="2"/>
      <c r="E8" s="26">
        <v>1</v>
      </c>
      <c r="F8" s="27">
        <f t="shared" si="0"/>
        <v>0</v>
      </c>
      <c r="G8" s="215">
        <f t="shared" si="1"/>
        <v>1</v>
      </c>
    </row>
    <row r="9" spans="1:7" ht="13" x14ac:dyDescent="0.25">
      <c r="A9" s="23">
        <v>3</v>
      </c>
      <c r="B9" s="24" t="s">
        <v>141</v>
      </c>
      <c r="C9" s="56" t="s">
        <v>50</v>
      </c>
      <c r="D9" s="2"/>
      <c r="E9" s="26">
        <v>1</v>
      </c>
      <c r="F9" s="27">
        <f t="shared" si="0"/>
        <v>0</v>
      </c>
      <c r="G9" s="215">
        <f t="shared" si="1"/>
        <v>1</v>
      </c>
    </row>
    <row r="10" spans="1:7" ht="13" x14ac:dyDescent="0.25">
      <c r="A10" s="23">
        <v>4</v>
      </c>
      <c r="B10" s="24" t="s">
        <v>142</v>
      </c>
      <c r="C10" s="56" t="s">
        <v>50</v>
      </c>
      <c r="D10" s="2"/>
      <c r="E10" s="26">
        <v>1</v>
      </c>
      <c r="F10" s="27">
        <f t="shared" si="0"/>
        <v>0</v>
      </c>
      <c r="G10" s="215">
        <f t="shared" si="1"/>
        <v>1</v>
      </c>
    </row>
    <row r="11" spans="1:7" ht="13" x14ac:dyDescent="0.25">
      <c r="A11" s="23">
        <v>5</v>
      </c>
      <c r="B11" s="24" t="s">
        <v>319</v>
      </c>
      <c r="C11" s="56" t="s">
        <v>45</v>
      </c>
      <c r="D11" s="2"/>
      <c r="E11" s="26">
        <v>1</v>
      </c>
      <c r="F11" s="27">
        <f t="shared" si="0"/>
        <v>0</v>
      </c>
      <c r="G11" s="215">
        <f t="shared" si="1"/>
        <v>1</v>
      </c>
    </row>
    <row r="12" spans="1:7" ht="13" x14ac:dyDescent="0.25">
      <c r="A12" s="23">
        <v>6</v>
      </c>
      <c r="B12" s="24" t="s">
        <v>192</v>
      </c>
      <c r="C12" s="56" t="s">
        <v>50</v>
      </c>
      <c r="D12" s="3"/>
      <c r="E12" s="28">
        <v>1</v>
      </c>
      <c r="F12" s="29">
        <f t="shared" si="0"/>
        <v>0</v>
      </c>
      <c r="G12" s="215">
        <f t="shared" si="1"/>
        <v>1</v>
      </c>
    </row>
    <row r="13" spans="1:7" ht="13" x14ac:dyDescent="0.25">
      <c r="A13" s="23">
        <v>7</v>
      </c>
      <c r="B13" s="24" t="s">
        <v>22</v>
      </c>
      <c r="C13" s="56" t="s">
        <v>45</v>
      </c>
      <c r="D13" s="3"/>
      <c r="E13" s="28">
        <v>1</v>
      </c>
      <c r="F13" s="29">
        <f t="shared" si="0"/>
        <v>0</v>
      </c>
      <c r="G13" s="215">
        <f t="shared" si="1"/>
        <v>1</v>
      </c>
    </row>
    <row r="14" spans="1:7" ht="13" x14ac:dyDescent="0.25">
      <c r="A14" s="23">
        <v>8</v>
      </c>
      <c r="B14" s="24" t="s">
        <v>143</v>
      </c>
      <c r="C14" s="56" t="s">
        <v>50</v>
      </c>
      <c r="D14" s="3"/>
      <c r="E14" s="28">
        <v>1</v>
      </c>
      <c r="F14" s="29">
        <f t="shared" si="0"/>
        <v>0</v>
      </c>
      <c r="G14" s="215">
        <f t="shared" si="1"/>
        <v>1</v>
      </c>
    </row>
    <row r="15" spans="1:7" ht="25" x14ac:dyDescent="0.25">
      <c r="A15" s="23">
        <v>9</v>
      </c>
      <c r="B15" s="24" t="s">
        <v>144</v>
      </c>
      <c r="C15" s="56" t="s">
        <v>45</v>
      </c>
      <c r="D15" s="3"/>
      <c r="E15" s="28">
        <v>1</v>
      </c>
      <c r="F15" s="29">
        <f t="shared" si="0"/>
        <v>0</v>
      </c>
      <c r="G15" s="215">
        <f t="shared" si="1"/>
        <v>1</v>
      </c>
    </row>
    <row r="16" spans="1:7" ht="13" x14ac:dyDescent="0.25">
      <c r="A16" s="23">
        <v>10</v>
      </c>
      <c r="B16" s="30" t="s">
        <v>193</v>
      </c>
      <c r="C16" s="71" t="s">
        <v>50</v>
      </c>
      <c r="D16" s="4"/>
      <c r="E16" s="32">
        <v>1</v>
      </c>
      <c r="F16" s="29">
        <f t="shared" si="0"/>
        <v>0</v>
      </c>
      <c r="G16" s="215">
        <f t="shared" si="1"/>
        <v>1</v>
      </c>
    </row>
    <row r="17" spans="1:7" ht="25" x14ac:dyDescent="0.25">
      <c r="A17" s="23">
        <v>11</v>
      </c>
      <c r="B17" s="30" t="s">
        <v>195</v>
      </c>
      <c r="C17" s="71" t="s">
        <v>50</v>
      </c>
      <c r="D17" s="4"/>
      <c r="E17" s="32">
        <v>2</v>
      </c>
      <c r="F17" s="29">
        <f t="shared" si="0"/>
        <v>0</v>
      </c>
      <c r="G17" s="215">
        <f t="shared" si="1"/>
        <v>1</v>
      </c>
    </row>
    <row r="18" spans="1:7" ht="13.5" thickBot="1" x14ac:dyDescent="0.3">
      <c r="A18" s="33">
        <v>12</v>
      </c>
      <c r="B18" s="34" t="s">
        <v>194</v>
      </c>
      <c r="C18" s="58" t="s">
        <v>50</v>
      </c>
      <c r="D18" s="5"/>
      <c r="E18" s="36">
        <v>1</v>
      </c>
      <c r="F18" s="37">
        <f t="shared" si="0"/>
        <v>0</v>
      </c>
      <c r="G18" s="218">
        <f t="shared" si="1"/>
        <v>1</v>
      </c>
    </row>
    <row r="19" spans="1:7" ht="13.5" thickBot="1" x14ac:dyDescent="0.35">
      <c r="A19" s="38"/>
      <c r="B19" s="434" t="s">
        <v>306</v>
      </c>
      <c r="C19" s="435"/>
      <c r="D19" s="435"/>
      <c r="E19" s="435"/>
      <c r="F19" s="271">
        <f>SUM(F7:F18)</f>
        <v>0</v>
      </c>
      <c r="G19" s="40"/>
    </row>
    <row r="20" spans="1:7" x14ac:dyDescent="0.25">
      <c r="A20" s="41"/>
      <c r="B20" s="41"/>
      <c r="C20" s="41"/>
      <c r="D20" s="42"/>
    </row>
    <row r="21" spans="1:7" x14ac:dyDescent="0.25">
      <c r="A21" s="41"/>
      <c r="B21" s="41"/>
      <c r="C21" s="41"/>
      <c r="D21" s="42"/>
    </row>
    <row r="22" spans="1:7" x14ac:dyDescent="0.25">
      <c r="A22" s="41"/>
      <c r="B22" s="41"/>
      <c r="C22" s="41"/>
      <c r="D22" s="42"/>
    </row>
    <row r="23" spans="1:7" x14ac:dyDescent="0.25">
      <c r="A23" s="41"/>
      <c r="B23" s="41"/>
      <c r="C23" s="41"/>
      <c r="D23" s="43"/>
    </row>
    <row r="24" spans="1:7" ht="13" x14ac:dyDescent="0.3">
      <c r="A24" s="41"/>
      <c r="B24" s="41"/>
      <c r="C24" s="41"/>
      <c r="D24" s="44"/>
    </row>
    <row r="25" spans="1:7" x14ac:dyDescent="0.25">
      <c r="A25" s="41"/>
      <c r="B25" s="41"/>
      <c r="C25" s="41"/>
      <c r="D25" s="43"/>
    </row>
    <row r="26" spans="1:7" x14ac:dyDescent="0.25">
      <c r="A26" s="41"/>
      <c r="B26" s="41"/>
      <c r="C26" s="41"/>
      <c r="D26" s="43"/>
    </row>
    <row r="27" spans="1:7" x14ac:dyDescent="0.25">
      <c r="A27" s="41"/>
      <c r="B27" s="41"/>
      <c r="C27" s="41"/>
      <c r="D27" s="43"/>
    </row>
    <row r="28" spans="1:7" x14ac:dyDescent="0.25">
      <c r="A28" s="41"/>
      <c r="B28" s="41"/>
      <c r="C28" s="41"/>
      <c r="D28" s="43"/>
    </row>
    <row r="29" spans="1:7" x14ac:dyDescent="0.25">
      <c r="A29" s="41"/>
      <c r="B29" s="41"/>
      <c r="C29" s="41"/>
      <c r="D29" s="45"/>
    </row>
    <row r="30" spans="1:7" x14ac:dyDescent="0.25">
      <c r="A30" s="41"/>
      <c r="B30" s="41"/>
      <c r="C30" s="41"/>
      <c r="D30" s="41"/>
    </row>
    <row r="31" spans="1:7" x14ac:dyDescent="0.25">
      <c r="A31" s="41"/>
      <c r="B31" s="41"/>
      <c r="C31" s="41"/>
      <c r="D31" s="41"/>
    </row>
    <row r="32" spans="1:7" x14ac:dyDescent="0.25">
      <c r="A32" s="41"/>
      <c r="B32" s="41"/>
      <c r="C32" s="41"/>
      <c r="D32" s="41"/>
    </row>
    <row r="33" spans="1:4" x14ac:dyDescent="0.25">
      <c r="A33" s="41"/>
      <c r="B33" s="41"/>
      <c r="C33" s="41"/>
      <c r="D33" s="41"/>
    </row>
    <row r="34" spans="1:4" x14ac:dyDescent="0.25">
      <c r="A34" s="41"/>
      <c r="B34" s="41"/>
      <c r="C34" s="41"/>
      <c r="D34" s="41"/>
    </row>
    <row r="35" spans="1:4" x14ac:dyDescent="0.25">
      <c r="A35" s="41"/>
      <c r="B35" s="41"/>
      <c r="C35" s="41"/>
      <c r="D35" s="41"/>
    </row>
    <row r="36" spans="1:4" x14ac:dyDescent="0.25">
      <c r="A36" s="41"/>
      <c r="B36" s="41"/>
      <c r="C36" s="41"/>
      <c r="D36" s="41"/>
    </row>
    <row r="37" spans="1:4" x14ac:dyDescent="0.25">
      <c r="A37" s="41"/>
      <c r="B37" s="41"/>
      <c r="C37" s="41"/>
      <c r="D37" s="41"/>
    </row>
    <row r="38" spans="1:4" x14ac:dyDescent="0.25">
      <c r="A38" s="41"/>
      <c r="B38" s="41"/>
      <c r="C38" s="41"/>
      <c r="D38" s="41"/>
    </row>
    <row r="39" spans="1:4" x14ac:dyDescent="0.25">
      <c r="A39" s="41"/>
      <c r="B39" s="41"/>
      <c r="C39" s="41"/>
      <c r="D39" s="41"/>
    </row>
    <row r="40" spans="1:4" x14ac:dyDescent="0.25">
      <c r="A40" s="41"/>
      <c r="B40" s="41"/>
      <c r="C40" s="41"/>
      <c r="D40" s="41"/>
    </row>
    <row r="41" spans="1:4" x14ac:dyDescent="0.25">
      <c r="A41" s="46"/>
      <c r="B41" s="46"/>
      <c r="C41" s="46"/>
      <c r="D41" s="46"/>
    </row>
    <row r="42" spans="1:4" x14ac:dyDescent="0.25">
      <c r="A42" s="46"/>
      <c r="B42" s="46"/>
      <c r="C42" s="46"/>
      <c r="D42" s="46"/>
    </row>
    <row r="43" spans="1:4" x14ac:dyDescent="0.25">
      <c r="A43" s="46"/>
      <c r="B43" s="46"/>
      <c r="C43" s="46"/>
      <c r="D43" s="46"/>
    </row>
    <row r="44" spans="1:4" x14ac:dyDescent="0.25">
      <c r="A44" s="46"/>
      <c r="B44" s="46"/>
      <c r="C44" s="46"/>
      <c r="D44" s="46"/>
    </row>
    <row r="45" spans="1:4" x14ac:dyDescent="0.25">
      <c r="A45" s="46"/>
      <c r="B45" s="46"/>
      <c r="C45" s="46"/>
      <c r="D45" s="46"/>
    </row>
    <row r="46" spans="1:4" x14ac:dyDescent="0.25">
      <c r="A46" s="46"/>
      <c r="B46" s="46"/>
      <c r="C46" s="46"/>
      <c r="D46" s="46"/>
    </row>
    <row r="47" spans="1:4" x14ac:dyDescent="0.25">
      <c r="A47" s="46"/>
      <c r="B47" s="46"/>
      <c r="C47" s="46"/>
      <c r="D47" s="46"/>
    </row>
    <row r="48" spans="1:4" x14ac:dyDescent="0.25">
      <c r="A48" s="46"/>
      <c r="B48" s="46"/>
      <c r="C48" s="46"/>
      <c r="D48" s="46"/>
    </row>
    <row r="49" spans="1:4" x14ac:dyDescent="0.25">
      <c r="A49" s="46"/>
      <c r="B49" s="46"/>
      <c r="C49" s="46"/>
      <c r="D49" s="46"/>
    </row>
    <row r="50" spans="1:4" x14ac:dyDescent="0.25">
      <c r="A50" s="46"/>
      <c r="B50" s="46"/>
      <c r="C50" s="46"/>
      <c r="D50" s="46"/>
    </row>
    <row r="51" spans="1:4" x14ac:dyDescent="0.25">
      <c r="A51" s="46"/>
      <c r="B51" s="46"/>
      <c r="C51" s="46"/>
      <c r="D51" s="46"/>
    </row>
    <row r="52" spans="1:4" x14ac:dyDescent="0.25">
      <c r="A52" s="46"/>
      <c r="B52" s="46"/>
      <c r="C52" s="46"/>
      <c r="D52" s="46"/>
    </row>
    <row r="53" spans="1:4" x14ac:dyDescent="0.25">
      <c r="A53" s="46"/>
      <c r="B53" s="46"/>
      <c r="C53" s="46"/>
      <c r="D53" s="46"/>
    </row>
    <row r="54" spans="1:4" x14ac:dyDescent="0.25">
      <c r="A54" s="46"/>
      <c r="B54" s="46"/>
      <c r="C54" s="46"/>
      <c r="D54" s="46"/>
    </row>
    <row r="55" spans="1:4" x14ac:dyDescent="0.25">
      <c r="A55" s="46"/>
      <c r="B55" s="46"/>
      <c r="C55" s="46"/>
      <c r="D55" s="46"/>
    </row>
    <row r="56" spans="1:4" x14ac:dyDescent="0.25">
      <c r="A56" s="46"/>
      <c r="B56" s="46"/>
      <c r="C56" s="46"/>
      <c r="D56" s="46"/>
    </row>
    <row r="57" spans="1:4" x14ac:dyDescent="0.25">
      <c r="A57" s="46"/>
      <c r="B57" s="46"/>
      <c r="C57" s="46"/>
      <c r="D57" s="46"/>
    </row>
    <row r="58" spans="1:4" x14ac:dyDescent="0.25">
      <c r="A58" s="46"/>
      <c r="B58" s="46"/>
      <c r="C58" s="46"/>
      <c r="D58" s="46"/>
    </row>
    <row r="59" spans="1:4" x14ac:dyDescent="0.25">
      <c r="A59" s="46"/>
      <c r="B59" s="46"/>
      <c r="C59" s="46"/>
      <c r="D59" s="46"/>
    </row>
    <row r="60" spans="1:4" x14ac:dyDescent="0.25">
      <c r="A60" s="46"/>
      <c r="B60" s="46"/>
      <c r="C60" s="46"/>
      <c r="D60" s="46"/>
    </row>
    <row r="61" spans="1:4" x14ac:dyDescent="0.25">
      <c r="A61" s="46"/>
      <c r="B61" s="46"/>
      <c r="C61" s="46"/>
      <c r="D61" s="46"/>
    </row>
    <row r="62" spans="1:4" x14ac:dyDescent="0.25">
      <c r="A62" s="46"/>
      <c r="B62" s="46"/>
      <c r="C62" s="46"/>
      <c r="D62" s="46"/>
    </row>
    <row r="63" spans="1:4" x14ac:dyDescent="0.25">
      <c r="A63" s="46"/>
      <c r="B63" s="46"/>
      <c r="C63" s="46"/>
      <c r="D63" s="46"/>
    </row>
    <row r="64" spans="1:4" x14ac:dyDescent="0.25">
      <c r="A64" s="46"/>
      <c r="B64" s="46"/>
      <c r="C64" s="46"/>
      <c r="D64" s="46"/>
    </row>
    <row r="65" spans="1:4" x14ac:dyDescent="0.25">
      <c r="A65" s="46"/>
      <c r="B65" s="46"/>
      <c r="C65" s="46"/>
      <c r="D65" s="46"/>
    </row>
    <row r="66" spans="1:4" x14ac:dyDescent="0.25">
      <c r="A66" s="46"/>
      <c r="B66" s="46"/>
      <c r="C66" s="46"/>
      <c r="D66" s="46"/>
    </row>
    <row r="67" spans="1:4" x14ac:dyDescent="0.25">
      <c r="A67" s="46"/>
      <c r="B67" s="46"/>
      <c r="C67" s="46"/>
      <c r="D67" s="46"/>
    </row>
    <row r="68" spans="1:4" x14ac:dyDescent="0.25">
      <c r="A68" s="46"/>
      <c r="B68" s="46"/>
      <c r="C68" s="46"/>
      <c r="D68" s="46"/>
    </row>
    <row r="69" spans="1:4" x14ac:dyDescent="0.25">
      <c r="A69" s="46"/>
      <c r="B69" s="46"/>
      <c r="C69" s="46"/>
      <c r="D69" s="46"/>
    </row>
    <row r="70" spans="1:4" x14ac:dyDescent="0.25">
      <c r="A70" s="46"/>
      <c r="B70" s="46"/>
      <c r="C70" s="46"/>
      <c r="D70" s="46"/>
    </row>
    <row r="71" spans="1:4" x14ac:dyDescent="0.25">
      <c r="A71" s="46"/>
      <c r="B71" s="46"/>
      <c r="C71" s="46"/>
      <c r="D71" s="46"/>
    </row>
    <row r="72" spans="1:4" x14ac:dyDescent="0.25">
      <c r="A72" s="46"/>
      <c r="B72" s="46"/>
      <c r="C72" s="46"/>
      <c r="D72" s="46"/>
    </row>
    <row r="73" spans="1:4" x14ac:dyDescent="0.25">
      <c r="A73" s="46"/>
      <c r="B73" s="46"/>
      <c r="C73" s="46"/>
      <c r="D73" s="46"/>
    </row>
    <row r="74" spans="1:4" x14ac:dyDescent="0.25">
      <c r="A74" s="46"/>
      <c r="B74" s="46"/>
      <c r="C74" s="46"/>
      <c r="D74" s="46"/>
    </row>
    <row r="75" spans="1:4" x14ac:dyDescent="0.25">
      <c r="A75" s="46"/>
      <c r="B75" s="46"/>
      <c r="C75" s="46"/>
      <c r="D75" s="46"/>
    </row>
    <row r="76" spans="1:4" x14ac:dyDescent="0.25">
      <c r="A76" s="46"/>
      <c r="B76" s="46"/>
      <c r="C76" s="46"/>
      <c r="D76" s="46"/>
    </row>
    <row r="77" spans="1:4" x14ac:dyDescent="0.25">
      <c r="A77" s="46"/>
      <c r="B77" s="46"/>
      <c r="C77" s="46"/>
      <c r="D77" s="46"/>
    </row>
    <row r="78" spans="1:4" x14ac:dyDescent="0.25">
      <c r="A78" s="46"/>
      <c r="B78" s="46"/>
      <c r="C78" s="46"/>
      <c r="D78" s="46"/>
    </row>
    <row r="79" spans="1:4" x14ac:dyDescent="0.25">
      <c r="A79" s="46"/>
      <c r="B79" s="46"/>
      <c r="C79" s="46"/>
      <c r="D79" s="46"/>
    </row>
    <row r="80" spans="1:4" x14ac:dyDescent="0.25">
      <c r="A80" s="46"/>
      <c r="B80" s="46"/>
      <c r="C80" s="46"/>
      <c r="D80" s="46"/>
    </row>
    <row r="81" spans="1:4" x14ac:dyDescent="0.25">
      <c r="A81" s="46"/>
      <c r="B81" s="46"/>
      <c r="C81" s="46"/>
      <c r="D81" s="46"/>
    </row>
    <row r="82" spans="1:4" x14ac:dyDescent="0.25">
      <c r="A82" s="46"/>
      <c r="B82" s="46"/>
      <c r="C82" s="46"/>
      <c r="D82" s="46"/>
    </row>
    <row r="83" spans="1:4" x14ac:dyDescent="0.25">
      <c r="A83" s="46"/>
      <c r="B83" s="46"/>
      <c r="C83" s="46"/>
      <c r="D83" s="46"/>
    </row>
    <row r="84" spans="1:4" x14ac:dyDescent="0.25">
      <c r="A84" s="46"/>
      <c r="B84" s="46"/>
      <c r="C84" s="46"/>
      <c r="D84" s="46"/>
    </row>
    <row r="85" spans="1:4" x14ac:dyDescent="0.25">
      <c r="A85" s="46"/>
      <c r="B85" s="46"/>
      <c r="C85" s="46"/>
      <c r="D85" s="46"/>
    </row>
    <row r="86" spans="1:4" x14ac:dyDescent="0.25">
      <c r="A86" s="46"/>
      <c r="B86" s="46"/>
      <c r="C86" s="46"/>
      <c r="D86" s="46"/>
    </row>
    <row r="87" spans="1:4" x14ac:dyDescent="0.25">
      <c r="A87" s="46"/>
      <c r="B87" s="46"/>
      <c r="C87" s="46"/>
      <c r="D87" s="46"/>
    </row>
    <row r="88" spans="1:4" x14ac:dyDescent="0.25">
      <c r="A88" s="46"/>
      <c r="B88" s="46"/>
      <c r="C88" s="46"/>
      <c r="D88" s="46"/>
    </row>
    <row r="89" spans="1:4" x14ac:dyDescent="0.25">
      <c r="A89" s="46"/>
      <c r="B89" s="46"/>
      <c r="C89" s="46"/>
      <c r="D89" s="46"/>
    </row>
    <row r="90" spans="1:4" x14ac:dyDescent="0.25">
      <c r="A90" s="46"/>
      <c r="B90" s="46"/>
      <c r="C90" s="46"/>
      <c r="D90" s="46"/>
    </row>
    <row r="91" spans="1:4" x14ac:dyDescent="0.25">
      <c r="A91" s="46"/>
      <c r="B91" s="46"/>
      <c r="C91" s="46"/>
      <c r="D91" s="46"/>
    </row>
    <row r="92" spans="1:4" x14ac:dyDescent="0.25">
      <c r="A92" s="46"/>
      <c r="B92" s="46"/>
      <c r="C92" s="46"/>
      <c r="D92" s="46"/>
    </row>
    <row r="93" spans="1:4" x14ac:dyDescent="0.25">
      <c r="A93" s="46"/>
      <c r="B93" s="46"/>
      <c r="C93" s="46"/>
      <c r="D93" s="46"/>
    </row>
    <row r="94" spans="1:4" x14ac:dyDescent="0.25">
      <c r="A94" s="46"/>
      <c r="B94" s="46"/>
      <c r="C94" s="46"/>
      <c r="D94" s="46"/>
    </row>
    <row r="95" spans="1:4" x14ac:dyDescent="0.25">
      <c r="A95" s="46"/>
      <c r="B95" s="46"/>
      <c r="C95" s="46"/>
      <c r="D95" s="46"/>
    </row>
    <row r="96" spans="1:4" x14ac:dyDescent="0.25">
      <c r="A96" s="46"/>
      <c r="B96" s="46"/>
      <c r="C96" s="46"/>
      <c r="D96" s="46"/>
    </row>
    <row r="97" spans="1:4" x14ac:dyDescent="0.25">
      <c r="A97" s="46"/>
      <c r="B97" s="46"/>
      <c r="C97" s="46"/>
      <c r="D97" s="46"/>
    </row>
    <row r="98" spans="1:4" x14ac:dyDescent="0.25">
      <c r="A98" s="46"/>
      <c r="B98" s="46"/>
      <c r="C98" s="46"/>
      <c r="D98" s="46"/>
    </row>
    <row r="99" spans="1:4" x14ac:dyDescent="0.25">
      <c r="A99" s="46"/>
      <c r="B99" s="46"/>
      <c r="C99" s="46"/>
      <c r="D99" s="46"/>
    </row>
    <row r="100" spans="1:4" x14ac:dyDescent="0.25">
      <c r="A100" s="46"/>
      <c r="B100" s="46"/>
      <c r="C100" s="46"/>
      <c r="D100" s="46"/>
    </row>
    <row r="101" spans="1:4" x14ac:dyDescent="0.25">
      <c r="A101" s="46"/>
      <c r="B101" s="46"/>
      <c r="C101" s="46"/>
      <c r="D101" s="46"/>
    </row>
    <row r="102" spans="1:4" x14ac:dyDescent="0.25">
      <c r="A102" s="46"/>
      <c r="B102" s="46"/>
      <c r="C102" s="46"/>
      <c r="D102" s="46"/>
    </row>
    <row r="103" spans="1:4" x14ac:dyDescent="0.25">
      <c r="A103" s="46"/>
      <c r="B103" s="46"/>
      <c r="C103" s="46"/>
      <c r="D103" s="46"/>
    </row>
    <row r="104" spans="1:4" x14ac:dyDescent="0.25">
      <c r="A104" s="46"/>
      <c r="B104" s="46"/>
      <c r="C104" s="46"/>
      <c r="D104" s="46"/>
    </row>
    <row r="105" spans="1:4" x14ac:dyDescent="0.25">
      <c r="A105" s="46"/>
      <c r="B105" s="46"/>
      <c r="C105" s="46"/>
      <c r="D105" s="46"/>
    </row>
    <row r="106" spans="1:4" x14ac:dyDescent="0.25">
      <c r="A106" s="46"/>
      <c r="B106" s="46"/>
      <c r="C106" s="46"/>
      <c r="D106" s="46"/>
    </row>
    <row r="107" spans="1:4" x14ac:dyDescent="0.25">
      <c r="A107" s="46"/>
      <c r="B107" s="46"/>
      <c r="C107" s="46"/>
      <c r="D107" s="46"/>
    </row>
    <row r="108" spans="1:4" x14ac:dyDescent="0.25">
      <c r="A108" s="46"/>
      <c r="B108" s="46"/>
      <c r="C108" s="46"/>
      <c r="D108" s="46"/>
    </row>
    <row r="109" spans="1:4" x14ac:dyDescent="0.25">
      <c r="A109" s="46"/>
      <c r="B109" s="46"/>
      <c r="C109" s="46"/>
      <c r="D109" s="46"/>
    </row>
    <row r="110" spans="1:4" x14ac:dyDescent="0.25">
      <c r="A110" s="46"/>
      <c r="B110" s="46"/>
      <c r="C110" s="46"/>
      <c r="D110" s="46"/>
    </row>
    <row r="111" spans="1:4" x14ac:dyDescent="0.25">
      <c r="A111" s="46"/>
      <c r="B111" s="46"/>
      <c r="C111" s="46"/>
      <c r="D111" s="46"/>
    </row>
    <row r="112" spans="1:4" x14ac:dyDescent="0.25">
      <c r="A112" s="46"/>
      <c r="B112" s="46"/>
      <c r="C112" s="46"/>
      <c r="D112" s="46"/>
    </row>
    <row r="113" spans="1:4" x14ac:dyDescent="0.25">
      <c r="A113" s="46"/>
      <c r="B113" s="46"/>
      <c r="C113" s="46"/>
      <c r="D113" s="46"/>
    </row>
    <row r="114" spans="1:4" x14ac:dyDescent="0.25">
      <c r="A114" s="46"/>
      <c r="B114" s="46"/>
      <c r="C114" s="46"/>
      <c r="D114" s="46"/>
    </row>
    <row r="115" spans="1:4" x14ac:dyDescent="0.25">
      <c r="A115" s="46"/>
      <c r="B115" s="46"/>
      <c r="C115" s="46"/>
      <c r="D115" s="46"/>
    </row>
    <row r="116" spans="1:4" x14ac:dyDescent="0.25">
      <c r="A116" s="46"/>
      <c r="B116" s="46"/>
      <c r="C116" s="46"/>
      <c r="D116" s="46"/>
    </row>
    <row r="117" spans="1:4" x14ac:dyDescent="0.25">
      <c r="A117" s="46"/>
      <c r="B117" s="46"/>
      <c r="C117" s="46"/>
      <c r="D117" s="46"/>
    </row>
    <row r="118" spans="1:4" x14ac:dyDescent="0.25">
      <c r="A118" s="46"/>
      <c r="B118" s="46"/>
      <c r="C118" s="46"/>
      <c r="D118" s="46"/>
    </row>
    <row r="119" spans="1:4" x14ac:dyDescent="0.25">
      <c r="A119" s="46"/>
      <c r="B119" s="46"/>
      <c r="C119" s="46"/>
      <c r="D119" s="46"/>
    </row>
    <row r="120" spans="1:4" x14ac:dyDescent="0.25">
      <c r="A120" s="46"/>
      <c r="B120" s="46"/>
      <c r="C120" s="46"/>
      <c r="D120" s="46"/>
    </row>
    <row r="121" spans="1:4" x14ac:dyDescent="0.25">
      <c r="A121" s="46"/>
      <c r="B121" s="46"/>
      <c r="C121" s="46"/>
      <c r="D121" s="46"/>
    </row>
    <row r="122" spans="1:4" x14ac:dyDescent="0.25">
      <c r="A122" s="46"/>
      <c r="B122" s="46"/>
      <c r="C122" s="46"/>
      <c r="D122" s="46"/>
    </row>
    <row r="123" spans="1:4" x14ac:dyDescent="0.25">
      <c r="A123" s="46"/>
      <c r="B123" s="46"/>
      <c r="C123" s="46"/>
      <c r="D123" s="46"/>
    </row>
    <row r="124" spans="1:4" x14ac:dyDescent="0.25">
      <c r="A124" s="46"/>
      <c r="B124" s="46"/>
      <c r="C124" s="46"/>
      <c r="D124" s="46"/>
    </row>
    <row r="125" spans="1:4" x14ac:dyDescent="0.25">
      <c r="A125" s="46"/>
      <c r="B125" s="46"/>
      <c r="C125" s="46"/>
      <c r="D125" s="46"/>
    </row>
    <row r="126" spans="1:4" x14ac:dyDescent="0.25">
      <c r="A126" s="46"/>
      <c r="B126" s="46"/>
      <c r="C126" s="46"/>
      <c r="D126" s="46"/>
    </row>
    <row r="127" spans="1:4" x14ac:dyDescent="0.25">
      <c r="A127" s="46"/>
      <c r="B127" s="46"/>
      <c r="C127" s="46"/>
      <c r="D127" s="46"/>
    </row>
    <row r="128" spans="1:4" x14ac:dyDescent="0.25">
      <c r="A128" s="46"/>
      <c r="B128" s="46"/>
      <c r="C128" s="46"/>
      <c r="D128" s="46"/>
    </row>
    <row r="129" spans="1:4" x14ac:dyDescent="0.25">
      <c r="A129" s="46"/>
      <c r="B129" s="46"/>
      <c r="C129" s="46"/>
      <c r="D129" s="46"/>
    </row>
    <row r="130" spans="1:4" x14ac:dyDescent="0.25">
      <c r="A130" s="46"/>
      <c r="B130" s="46"/>
      <c r="C130" s="46"/>
      <c r="D130" s="46"/>
    </row>
    <row r="131" spans="1:4" x14ac:dyDescent="0.25">
      <c r="A131" s="46"/>
      <c r="B131" s="46"/>
      <c r="C131" s="46"/>
      <c r="D131" s="46"/>
    </row>
    <row r="132" spans="1:4" x14ac:dyDescent="0.25">
      <c r="A132" s="46"/>
      <c r="B132" s="46"/>
      <c r="C132" s="46"/>
      <c r="D132" s="46"/>
    </row>
    <row r="133" spans="1:4" x14ac:dyDescent="0.25">
      <c r="A133" s="46"/>
      <c r="B133" s="46"/>
      <c r="C133" s="46"/>
      <c r="D133" s="46"/>
    </row>
    <row r="134" spans="1:4" x14ac:dyDescent="0.25">
      <c r="A134" s="46"/>
      <c r="B134" s="46"/>
      <c r="C134" s="46"/>
      <c r="D134" s="46"/>
    </row>
    <row r="135" spans="1:4" x14ac:dyDescent="0.25">
      <c r="A135" s="46"/>
      <c r="B135" s="46"/>
      <c r="C135" s="46"/>
      <c r="D135" s="46"/>
    </row>
    <row r="136" spans="1:4" x14ac:dyDescent="0.25">
      <c r="A136" s="46"/>
      <c r="B136" s="46"/>
      <c r="C136" s="46"/>
      <c r="D136" s="46"/>
    </row>
    <row r="137" spans="1:4" x14ac:dyDescent="0.25">
      <c r="A137" s="46"/>
      <c r="B137" s="46"/>
      <c r="C137" s="46"/>
      <c r="D137" s="46"/>
    </row>
    <row r="138" spans="1:4" x14ac:dyDescent="0.25">
      <c r="A138" s="46"/>
      <c r="B138" s="46"/>
      <c r="C138" s="46"/>
      <c r="D138" s="46"/>
    </row>
    <row r="139" spans="1:4" x14ac:dyDescent="0.25">
      <c r="A139" s="46"/>
      <c r="B139" s="46"/>
      <c r="C139" s="46"/>
      <c r="D139" s="46"/>
    </row>
    <row r="140" spans="1:4" x14ac:dyDescent="0.25">
      <c r="A140" s="46"/>
      <c r="B140" s="46"/>
      <c r="C140" s="46"/>
      <c r="D140" s="46"/>
    </row>
    <row r="141" spans="1:4" x14ac:dyDescent="0.25">
      <c r="A141" s="46"/>
      <c r="B141" s="46"/>
      <c r="C141" s="46"/>
      <c r="D141" s="46"/>
    </row>
    <row r="142" spans="1:4" x14ac:dyDescent="0.25">
      <c r="A142" s="46"/>
      <c r="B142" s="46"/>
      <c r="C142" s="46"/>
      <c r="D142" s="46"/>
    </row>
    <row r="143" spans="1:4" x14ac:dyDescent="0.25">
      <c r="A143" s="46"/>
      <c r="B143" s="46"/>
      <c r="C143" s="46"/>
      <c r="D143" s="46"/>
    </row>
    <row r="144" spans="1:4" x14ac:dyDescent="0.25">
      <c r="A144" s="46"/>
      <c r="B144" s="46"/>
      <c r="C144" s="46"/>
      <c r="D144" s="46"/>
    </row>
    <row r="145" spans="1:4" x14ac:dyDescent="0.25">
      <c r="A145" s="46"/>
      <c r="B145" s="46"/>
      <c r="C145" s="46"/>
      <c r="D145" s="46"/>
    </row>
    <row r="146" spans="1:4" x14ac:dyDescent="0.25">
      <c r="A146" s="46"/>
      <c r="B146" s="46"/>
      <c r="C146" s="46"/>
      <c r="D146" s="46"/>
    </row>
    <row r="147" spans="1:4" x14ac:dyDescent="0.25">
      <c r="A147" s="46"/>
      <c r="B147" s="46"/>
      <c r="C147" s="46"/>
      <c r="D147" s="46"/>
    </row>
    <row r="148" spans="1:4" x14ac:dyDescent="0.25">
      <c r="A148" s="46"/>
      <c r="B148" s="46"/>
      <c r="C148" s="46"/>
      <c r="D148" s="46"/>
    </row>
    <row r="149" spans="1:4" x14ac:dyDescent="0.25">
      <c r="A149" s="46"/>
      <c r="B149" s="46"/>
      <c r="C149" s="46"/>
      <c r="D149" s="46"/>
    </row>
    <row r="150" spans="1:4" x14ac:dyDescent="0.25">
      <c r="A150" s="46"/>
      <c r="B150" s="46"/>
      <c r="C150" s="46"/>
      <c r="D150" s="46"/>
    </row>
    <row r="151" spans="1:4" x14ac:dyDescent="0.25">
      <c r="A151" s="46"/>
      <c r="B151" s="46"/>
      <c r="C151" s="46"/>
      <c r="D151" s="46"/>
    </row>
  </sheetData>
  <sheetProtection algorithmName="SHA-512" hashValue="JHT0tB1oWfqrnIYcRn2X7bx+/FScl+uGr76JydV13r6v0SxviXvYSN7YioSTIJtX5fcLLwfcBSHqAsIvsvG9Jw==" saltValue="lt/3/Teg5KjDiDLgbABaHQ==" spinCount="100000" sheet="1" objects="1" scenarios="1" autoFilter="0"/>
  <mergeCells count="5">
    <mergeCell ref="B19:E19"/>
    <mergeCell ref="A2:B2"/>
    <mergeCell ref="A3:B3"/>
    <mergeCell ref="A4:B4"/>
    <mergeCell ref="A5:B5"/>
  </mergeCells>
  <phoneticPr fontId="11" type="noConversion"/>
  <pageMargins left="0.23622047244094491" right="0.23622047244094491" top="0.74803149606299213" bottom="0.74803149606299213" header="0.31496062992125984" footer="0.31496062992125984"/>
  <pageSetup paperSize="9" scale="88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E72D90BC-3B71-4328-8EC2-6E01D3BA2436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048CC01A-8203-4B5D-BBD4-1CA40B114775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G5:G18</xm:sqref>
        </x14:conditionalFormatting>
      </x14:conditionalFormatting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9BBD5-6A6F-4C13-A4EE-4860205684C7}">
  <sheetPr codeName="Arkusz21">
    <pageSetUpPr fitToPage="1"/>
  </sheetPr>
  <dimension ref="A1:G158"/>
  <sheetViews>
    <sheetView topLeftCell="A2" zoomScaleNormal="100" zoomScaleSheetLayoutView="100" workbookViewId="0">
      <selection activeCell="B21" sqref="B21"/>
    </sheetView>
  </sheetViews>
  <sheetFormatPr defaultColWidth="9.1796875" defaultRowHeight="12.5" x14ac:dyDescent="0.25"/>
  <cols>
    <col min="1" max="1" width="4.7265625" style="6" customWidth="1"/>
    <col min="2" max="2" width="45.7265625" style="6" customWidth="1"/>
    <col min="3" max="3" width="17.7265625" style="6" customWidth="1"/>
    <col min="4" max="4" width="14.7265625" style="6" customWidth="1"/>
    <col min="5" max="6" width="15.7265625" style="7" customWidth="1"/>
    <col min="7" max="7" width="15.7265625" style="6" customWidth="1"/>
    <col min="8" max="16384" width="9.1796875" style="6"/>
  </cols>
  <sheetData>
    <row r="1" spans="1:7" ht="13" thickBot="1" x14ac:dyDescent="0.3"/>
    <row r="2" spans="1:7" ht="30" customHeight="1" thickBot="1" x14ac:dyDescent="0.3">
      <c r="A2" s="427" t="s">
        <v>38</v>
      </c>
      <c r="B2" s="428"/>
      <c r="C2" s="50" t="s">
        <v>189</v>
      </c>
      <c r="D2" s="8" t="s">
        <v>190</v>
      </c>
      <c r="E2" s="9"/>
      <c r="F2" s="9"/>
    </row>
    <row r="3" spans="1:7" ht="26.25" customHeight="1" thickBot="1" x14ac:dyDescent="0.3">
      <c r="A3" s="448" t="s">
        <v>39</v>
      </c>
      <c r="B3" s="451"/>
      <c r="C3" s="171" t="s">
        <v>61</v>
      </c>
      <c r="D3" s="74">
        <v>17</v>
      </c>
      <c r="E3" s="11"/>
      <c r="F3" s="11"/>
    </row>
    <row r="4" spans="1:7" ht="34.5" customHeight="1" thickBot="1" x14ac:dyDescent="0.3">
      <c r="A4" s="429" t="s">
        <v>345</v>
      </c>
      <c r="B4" s="431"/>
      <c r="C4" s="50" t="s">
        <v>346</v>
      </c>
      <c r="D4" s="8"/>
      <c r="E4" s="12"/>
      <c r="F4" s="13" t="s">
        <v>347</v>
      </c>
      <c r="G4" s="214" t="s">
        <v>344</v>
      </c>
    </row>
    <row r="5" spans="1:7" ht="37.5" customHeight="1" thickBot="1" x14ac:dyDescent="0.3">
      <c r="A5" s="432" t="s">
        <v>109</v>
      </c>
      <c r="B5" s="433"/>
      <c r="C5" s="75" t="s">
        <v>66</v>
      </c>
      <c r="D5" s="15"/>
      <c r="E5" s="12"/>
      <c r="F5" s="16">
        <f>SUBTOTAL(9,F7:F17)</f>
        <v>0</v>
      </c>
      <c r="G5" s="216">
        <f>SUBTOTAL(9,G7:G18)</f>
        <v>11</v>
      </c>
    </row>
    <row r="6" spans="1:7" ht="39.5" thickBot="1" x14ac:dyDescent="0.3">
      <c r="A6" s="47" t="s">
        <v>41</v>
      </c>
      <c r="B6" s="47" t="s">
        <v>342</v>
      </c>
      <c r="C6" s="48" t="s">
        <v>42</v>
      </c>
      <c r="D6" s="47" t="s">
        <v>43</v>
      </c>
      <c r="E6" s="47" t="s">
        <v>343</v>
      </c>
      <c r="F6" s="49" t="s">
        <v>187</v>
      </c>
      <c r="G6" s="17" t="s">
        <v>344</v>
      </c>
    </row>
    <row r="7" spans="1:7" ht="37.5" x14ac:dyDescent="0.25">
      <c r="A7" s="53">
        <v>1</v>
      </c>
      <c r="B7" s="19" t="s">
        <v>36</v>
      </c>
      <c r="C7" s="54" t="s">
        <v>45</v>
      </c>
      <c r="D7" s="1"/>
      <c r="E7" s="21">
        <v>2</v>
      </c>
      <c r="F7" s="22">
        <f t="shared" ref="F7:F17" si="0">IFERROR((D7 * E7),"-")</f>
        <v>0</v>
      </c>
      <c r="G7" s="217">
        <f t="shared" ref="G7:G17" si="1">IF((OR(D7=0,D7="",NOT(ISNUMBER(D7))))=TRUE,1,0)</f>
        <v>1</v>
      </c>
    </row>
    <row r="8" spans="1:7" ht="13" x14ac:dyDescent="0.25">
      <c r="A8" s="55">
        <v>2</v>
      </c>
      <c r="B8" s="24" t="s">
        <v>140</v>
      </c>
      <c r="C8" s="56" t="s">
        <v>45</v>
      </c>
      <c r="D8" s="2"/>
      <c r="E8" s="26">
        <v>1</v>
      </c>
      <c r="F8" s="27">
        <f t="shared" si="0"/>
        <v>0</v>
      </c>
      <c r="G8" s="215">
        <f t="shared" si="1"/>
        <v>1</v>
      </c>
    </row>
    <row r="9" spans="1:7" ht="13" x14ac:dyDescent="0.25">
      <c r="A9" s="55">
        <v>3</v>
      </c>
      <c r="B9" s="24" t="s">
        <v>141</v>
      </c>
      <c r="C9" s="56" t="s">
        <v>45</v>
      </c>
      <c r="D9" s="2"/>
      <c r="E9" s="26">
        <v>1</v>
      </c>
      <c r="F9" s="27">
        <f t="shared" si="0"/>
        <v>0</v>
      </c>
      <c r="G9" s="215">
        <f t="shared" si="1"/>
        <v>1</v>
      </c>
    </row>
    <row r="10" spans="1:7" ht="13" x14ac:dyDescent="0.25">
      <c r="A10" s="55">
        <v>4</v>
      </c>
      <c r="B10" s="24" t="s">
        <v>145</v>
      </c>
      <c r="C10" s="56" t="s">
        <v>45</v>
      </c>
      <c r="D10" s="2"/>
      <c r="E10" s="26">
        <v>2</v>
      </c>
      <c r="F10" s="27">
        <f t="shared" si="0"/>
        <v>0</v>
      </c>
      <c r="G10" s="215">
        <f t="shared" si="1"/>
        <v>1</v>
      </c>
    </row>
    <row r="11" spans="1:7" ht="13" x14ac:dyDescent="0.25">
      <c r="A11" s="55">
        <v>5</v>
      </c>
      <c r="B11" s="24" t="s">
        <v>196</v>
      </c>
      <c r="C11" s="56" t="s">
        <v>50</v>
      </c>
      <c r="D11" s="3"/>
      <c r="E11" s="28">
        <v>2</v>
      </c>
      <c r="F11" s="29">
        <f t="shared" si="0"/>
        <v>0</v>
      </c>
      <c r="G11" s="215">
        <f t="shared" si="1"/>
        <v>1</v>
      </c>
    </row>
    <row r="12" spans="1:7" ht="25" x14ac:dyDescent="0.25">
      <c r="A12" s="55">
        <v>6</v>
      </c>
      <c r="B12" s="24" t="s">
        <v>146</v>
      </c>
      <c r="C12" s="56" t="s">
        <v>50</v>
      </c>
      <c r="D12" s="3"/>
      <c r="E12" s="28">
        <v>1</v>
      </c>
      <c r="F12" s="29">
        <f t="shared" si="0"/>
        <v>0</v>
      </c>
      <c r="G12" s="215">
        <f t="shared" si="1"/>
        <v>1</v>
      </c>
    </row>
    <row r="13" spans="1:7" ht="25" x14ac:dyDescent="0.25">
      <c r="A13" s="55">
        <v>7</v>
      </c>
      <c r="B13" s="24" t="s">
        <v>197</v>
      </c>
      <c r="C13" s="56" t="s">
        <v>45</v>
      </c>
      <c r="D13" s="3"/>
      <c r="E13" s="28">
        <v>1</v>
      </c>
      <c r="F13" s="29">
        <f t="shared" si="0"/>
        <v>0</v>
      </c>
      <c r="G13" s="215">
        <f t="shared" si="1"/>
        <v>1</v>
      </c>
    </row>
    <row r="14" spans="1:7" ht="13" x14ac:dyDescent="0.25">
      <c r="A14" s="55">
        <v>8</v>
      </c>
      <c r="B14" s="24" t="s">
        <v>148</v>
      </c>
      <c r="C14" s="56" t="s">
        <v>50</v>
      </c>
      <c r="D14" s="3"/>
      <c r="E14" s="28">
        <v>1</v>
      </c>
      <c r="F14" s="29">
        <f t="shared" si="0"/>
        <v>0</v>
      </c>
      <c r="G14" s="215">
        <f t="shared" si="1"/>
        <v>1</v>
      </c>
    </row>
    <row r="15" spans="1:7" ht="87.5" x14ac:dyDescent="0.25">
      <c r="A15" s="55">
        <v>9</v>
      </c>
      <c r="B15" s="24" t="s">
        <v>149</v>
      </c>
      <c r="C15" s="56" t="s">
        <v>45</v>
      </c>
      <c r="D15" s="3"/>
      <c r="E15" s="28">
        <v>1</v>
      </c>
      <c r="F15" s="29">
        <f t="shared" si="0"/>
        <v>0</v>
      </c>
      <c r="G15" s="215">
        <f t="shared" si="1"/>
        <v>1</v>
      </c>
    </row>
    <row r="16" spans="1:7" ht="25" x14ac:dyDescent="0.25">
      <c r="A16" s="55">
        <v>10</v>
      </c>
      <c r="B16" s="24" t="s">
        <v>150</v>
      </c>
      <c r="C16" s="56" t="s">
        <v>50</v>
      </c>
      <c r="D16" s="3"/>
      <c r="E16" s="28">
        <v>1</v>
      </c>
      <c r="F16" s="29">
        <f t="shared" si="0"/>
        <v>0</v>
      </c>
      <c r="G16" s="215">
        <f t="shared" si="1"/>
        <v>1</v>
      </c>
    </row>
    <row r="17" spans="1:7" ht="25.5" thickBot="1" x14ac:dyDescent="0.3">
      <c r="A17" s="57">
        <v>11</v>
      </c>
      <c r="B17" s="34" t="s">
        <v>320</v>
      </c>
      <c r="C17" s="58" t="s">
        <v>50</v>
      </c>
      <c r="D17" s="5"/>
      <c r="E17" s="36">
        <v>1</v>
      </c>
      <c r="F17" s="37">
        <f t="shared" si="0"/>
        <v>0</v>
      </c>
      <c r="G17" s="218">
        <f t="shared" si="1"/>
        <v>1</v>
      </c>
    </row>
    <row r="18" spans="1:7" ht="13.5" thickBot="1" x14ac:dyDescent="0.35">
      <c r="A18" s="38"/>
      <c r="B18" s="434" t="s">
        <v>306</v>
      </c>
      <c r="C18" s="435"/>
      <c r="D18" s="435"/>
      <c r="E18" s="435"/>
      <c r="F18" s="271">
        <f>SUM(F7:F17)</f>
        <v>0</v>
      </c>
      <c r="G18" s="40"/>
    </row>
    <row r="19" spans="1:7" x14ac:dyDescent="0.25">
      <c r="A19" s="41"/>
      <c r="B19" s="41"/>
      <c r="C19" s="41"/>
      <c r="D19" s="42"/>
    </row>
    <row r="20" spans="1:7" x14ac:dyDescent="0.25">
      <c r="A20" s="41"/>
      <c r="B20" s="41"/>
      <c r="C20" s="41"/>
      <c r="D20" s="42"/>
    </row>
    <row r="21" spans="1:7" x14ac:dyDescent="0.25">
      <c r="A21" s="41"/>
      <c r="B21" s="41"/>
      <c r="C21" s="41"/>
      <c r="D21" s="42"/>
    </row>
    <row r="22" spans="1:7" x14ac:dyDescent="0.25">
      <c r="A22" s="41"/>
      <c r="B22" s="41"/>
      <c r="C22" s="41"/>
      <c r="D22" s="42"/>
    </row>
    <row r="23" spans="1:7" x14ac:dyDescent="0.25">
      <c r="A23" s="41"/>
      <c r="B23" s="41"/>
      <c r="C23" s="41"/>
      <c r="D23" s="42"/>
    </row>
    <row r="24" spans="1:7" x14ac:dyDescent="0.25">
      <c r="A24" s="41"/>
      <c r="B24" s="41"/>
      <c r="C24" s="41"/>
      <c r="D24" s="42"/>
    </row>
    <row r="25" spans="1:7" x14ac:dyDescent="0.25">
      <c r="A25" s="41"/>
      <c r="B25" s="41"/>
      <c r="C25" s="41"/>
      <c r="D25" s="42"/>
    </row>
    <row r="26" spans="1:7" x14ac:dyDescent="0.25">
      <c r="A26" s="41"/>
      <c r="B26" s="41"/>
      <c r="C26" s="41"/>
      <c r="D26" s="42"/>
    </row>
    <row r="27" spans="1:7" x14ac:dyDescent="0.25">
      <c r="A27" s="41"/>
      <c r="B27" s="41"/>
      <c r="C27" s="41"/>
      <c r="D27" s="42"/>
    </row>
    <row r="28" spans="1:7" x14ac:dyDescent="0.25">
      <c r="A28" s="41"/>
      <c r="B28" s="41"/>
      <c r="C28" s="41"/>
      <c r="D28" s="42"/>
    </row>
    <row r="29" spans="1:7" x14ac:dyDescent="0.25">
      <c r="A29" s="41"/>
      <c r="B29" s="41"/>
      <c r="C29" s="41"/>
      <c r="D29" s="42"/>
    </row>
    <row r="30" spans="1:7" x14ac:dyDescent="0.25">
      <c r="A30" s="41"/>
      <c r="B30" s="41"/>
      <c r="C30" s="41"/>
      <c r="D30" s="43"/>
    </row>
    <row r="31" spans="1:7" ht="13" x14ac:dyDescent="0.3">
      <c r="A31" s="41"/>
      <c r="B31" s="41"/>
      <c r="C31" s="41"/>
      <c r="D31" s="44"/>
    </row>
    <row r="32" spans="1:7" x14ac:dyDescent="0.25">
      <c r="A32" s="41"/>
      <c r="B32" s="41"/>
      <c r="C32" s="41"/>
      <c r="D32" s="43"/>
    </row>
    <row r="33" spans="1:4" x14ac:dyDescent="0.25">
      <c r="A33" s="41"/>
      <c r="B33" s="41"/>
      <c r="C33" s="41"/>
      <c r="D33" s="43"/>
    </row>
    <row r="34" spans="1:4" x14ac:dyDescent="0.25">
      <c r="A34" s="41"/>
      <c r="B34" s="41"/>
      <c r="C34" s="41"/>
      <c r="D34" s="43"/>
    </row>
    <row r="35" spans="1:4" x14ac:dyDescent="0.25">
      <c r="A35" s="41"/>
      <c r="B35" s="41"/>
      <c r="C35" s="41"/>
      <c r="D35" s="43"/>
    </row>
    <row r="36" spans="1:4" x14ac:dyDescent="0.25">
      <c r="A36" s="41"/>
      <c r="B36" s="41"/>
      <c r="C36" s="41"/>
      <c r="D36" s="45"/>
    </row>
    <row r="37" spans="1:4" x14ac:dyDescent="0.25">
      <c r="A37" s="41"/>
      <c r="B37" s="41"/>
      <c r="C37" s="41"/>
      <c r="D37" s="41"/>
    </row>
    <row r="38" spans="1:4" x14ac:dyDescent="0.25">
      <c r="A38" s="41"/>
      <c r="B38" s="41"/>
      <c r="C38" s="41"/>
      <c r="D38" s="41"/>
    </row>
    <row r="39" spans="1:4" x14ac:dyDescent="0.25">
      <c r="A39" s="41"/>
      <c r="B39" s="41"/>
      <c r="C39" s="41"/>
      <c r="D39" s="41"/>
    </row>
    <row r="40" spans="1:4" x14ac:dyDescent="0.25">
      <c r="A40" s="41"/>
      <c r="B40" s="41"/>
      <c r="C40" s="41"/>
      <c r="D40" s="41"/>
    </row>
    <row r="41" spans="1:4" x14ac:dyDescent="0.25">
      <c r="A41" s="41"/>
      <c r="B41" s="41"/>
      <c r="C41" s="41"/>
      <c r="D41" s="41"/>
    </row>
    <row r="42" spans="1:4" x14ac:dyDescent="0.25">
      <c r="A42" s="41"/>
      <c r="B42" s="41"/>
      <c r="C42" s="41"/>
      <c r="D42" s="41"/>
    </row>
    <row r="43" spans="1:4" x14ac:dyDescent="0.25">
      <c r="A43" s="41"/>
      <c r="B43" s="41"/>
      <c r="C43" s="41"/>
      <c r="D43" s="41"/>
    </row>
    <row r="44" spans="1:4" x14ac:dyDescent="0.25">
      <c r="A44" s="41"/>
      <c r="B44" s="41"/>
      <c r="C44" s="41"/>
      <c r="D44" s="41"/>
    </row>
    <row r="45" spans="1:4" x14ac:dyDescent="0.25">
      <c r="A45" s="41"/>
      <c r="B45" s="41"/>
      <c r="C45" s="41"/>
      <c r="D45" s="41"/>
    </row>
    <row r="46" spans="1:4" x14ac:dyDescent="0.25">
      <c r="A46" s="41"/>
      <c r="B46" s="41"/>
      <c r="C46" s="41"/>
      <c r="D46" s="41"/>
    </row>
    <row r="47" spans="1:4" x14ac:dyDescent="0.25">
      <c r="A47" s="41"/>
      <c r="B47" s="41"/>
      <c r="C47" s="41"/>
      <c r="D47" s="41"/>
    </row>
    <row r="48" spans="1:4" x14ac:dyDescent="0.25">
      <c r="A48" s="46"/>
      <c r="B48" s="46"/>
      <c r="C48" s="46"/>
      <c r="D48" s="46"/>
    </row>
    <row r="49" spans="1:4" x14ac:dyDescent="0.25">
      <c r="A49" s="46"/>
      <c r="B49" s="46"/>
      <c r="C49" s="46"/>
      <c r="D49" s="46"/>
    </row>
    <row r="50" spans="1:4" x14ac:dyDescent="0.25">
      <c r="A50" s="46"/>
      <c r="B50" s="46"/>
      <c r="C50" s="46"/>
      <c r="D50" s="46"/>
    </row>
    <row r="51" spans="1:4" x14ac:dyDescent="0.25">
      <c r="A51" s="46"/>
      <c r="B51" s="46"/>
      <c r="C51" s="46"/>
      <c r="D51" s="46"/>
    </row>
    <row r="52" spans="1:4" x14ac:dyDescent="0.25">
      <c r="A52" s="46"/>
      <c r="B52" s="46"/>
      <c r="C52" s="46"/>
      <c r="D52" s="46"/>
    </row>
    <row r="53" spans="1:4" x14ac:dyDescent="0.25">
      <c r="A53" s="46"/>
      <c r="B53" s="46"/>
      <c r="C53" s="46"/>
      <c r="D53" s="46"/>
    </row>
    <row r="54" spans="1:4" x14ac:dyDescent="0.25">
      <c r="A54" s="46"/>
      <c r="B54" s="46"/>
      <c r="C54" s="46"/>
      <c r="D54" s="46"/>
    </row>
    <row r="55" spans="1:4" x14ac:dyDescent="0.25">
      <c r="A55" s="46"/>
      <c r="B55" s="46"/>
      <c r="C55" s="46"/>
      <c r="D55" s="46"/>
    </row>
    <row r="56" spans="1:4" x14ac:dyDescent="0.25">
      <c r="A56" s="46"/>
      <c r="B56" s="46"/>
      <c r="C56" s="46"/>
      <c r="D56" s="46"/>
    </row>
    <row r="57" spans="1:4" x14ac:dyDescent="0.25">
      <c r="A57" s="46"/>
      <c r="B57" s="46"/>
      <c r="C57" s="46"/>
      <c r="D57" s="46"/>
    </row>
    <row r="58" spans="1:4" x14ac:dyDescent="0.25">
      <c r="A58" s="46"/>
      <c r="B58" s="46"/>
      <c r="C58" s="46"/>
      <c r="D58" s="46"/>
    </row>
    <row r="59" spans="1:4" x14ac:dyDescent="0.25">
      <c r="A59" s="46"/>
      <c r="B59" s="46"/>
      <c r="C59" s="46"/>
      <c r="D59" s="46"/>
    </row>
    <row r="60" spans="1:4" x14ac:dyDescent="0.25">
      <c r="A60" s="46"/>
      <c r="B60" s="46"/>
      <c r="C60" s="46"/>
      <c r="D60" s="46"/>
    </row>
    <row r="61" spans="1:4" x14ac:dyDescent="0.25">
      <c r="A61" s="46"/>
      <c r="B61" s="46"/>
      <c r="C61" s="46"/>
      <c r="D61" s="46"/>
    </row>
    <row r="62" spans="1:4" x14ac:dyDescent="0.25">
      <c r="A62" s="46"/>
      <c r="B62" s="46"/>
      <c r="C62" s="46"/>
      <c r="D62" s="46"/>
    </row>
    <row r="63" spans="1:4" x14ac:dyDescent="0.25">
      <c r="A63" s="46"/>
      <c r="B63" s="46"/>
      <c r="C63" s="46"/>
      <c r="D63" s="46"/>
    </row>
    <row r="64" spans="1:4" x14ac:dyDescent="0.25">
      <c r="A64" s="46"/>
      <c r="B64" s="46"/>
      <c r="C64" s="46"/>
      <c r="D64" s="46"/>
    </row>
    <row r="65" spans="1:4" x14ac:dyDescent="0.25">
      <c r="A65" s="46"/>
      <c r="B65" s="46"/>
      <c r="C65" s="46"/>
      <c r="D65" s="46"/>
    </row>
    <row r="66" spans="1:4" x14ac:dyDescent="0.25">
      <c r="A66" s="46"/>
      <c r="B66" s="46"/>
      <c r="C66" s="46"/>
      <c r="D66" s="46"/>
    </row>
    <row r="67" spans="1:4" x14ac:dyDescent="0.25">
      <c r="A67" s="46"/>
      <c r="B67" s="46"/>
      <c r="C67" s="46"/>
      <c r="D67" s="46"/>
    </row>
    <row r="68" spans="1:4" x14ac:dyDescent="0.25">
      <c r="A68" s="46"/>
      <c r="B68" s="46"/>
      <c r="C68" s="46"/>
      <c r="D68" s="46"/>
    </row>
    <row r="69" spans="1:4" x14ac:dyDescent="0.25">
      <c r="A69" s="46"/>
      <c r="B69" s="46"/>
      <c r="C69" s="46"/>
      <c r="D69" s="46"/>
    </row>
    <row r="70" spans="1:4" x14ac:dyDescent="0.25">
      <c r="A70" s="46"/>
      <c r="B70" s="46"/>
      <c r="C70" s="46"/>
      <c r="D70" s="46"/>
    </row>
    <row r="71" spans="1:4" x14ac:dyDescent="0.25">
      <c r="A71" s="46"/>
      <c r="B71" s="46"/>
      <c r="C71" s="46"/>
      <c r="D71" s="46"/>
    </row>
    <row r="72" spans="1:4" x14ac:dyDescent="0.25">
      <c r="A72" s="46"/>
      <c r="B72" s="46"/>
      <c r="C72" s="46"/>
      <c r="D72" s="46"/>
    </row>
    <row r="73" spans="1:4" x14ac:dyDescent="0.25">
      <c r="A73" s="46"/>
      <c r="B73" s="46"/>
      <c r="C73" s="46"/>
      <c r="D73" s="46"/>
    </row>
    <row r="74" spans="1:4" x14ac:dyDescent="0.25">
      <c r="A74" s="46"/>
      <c r="B74" s="46"/>
      <c r="C74" s="46"/>
      <c r="D74" s="46"/>
    </row>
    <row r="75" spans="1:4" x14ac:dyDescent="0.25">
      <c r="A75" s="46"/>
      <c r="B75" s="46"/>
      <c r="C75" s="46"/>
      <c r="D75" s="46"/>
    </row>
    <row r="76" spans="1:4" x14ac:dyDescent="0.25">
      <c r="A76" s="46"/>
      <c r="B76" s="46"/>
      <c r="C76" s="46"/>
      <c r="D76" s="46"/>
    </row>
    <row r="77" spans="1:4" x14ac:dyDescent="0.25">
      <c r="A77" s="46"/>
      <c r="B77" s="46"/>
      <c r="C77" s="46"/>
      <c r="D77" s="46"/>
    </row>
    <row r="78" spans="1:4" x14ac:dyDescent="0.25">
      <c r="A78" s="46"/>
      <c r="B78" s="46"/>
      <c r="C78" s="46"/>
      <c r="D78" s="46"/>
    </row>
    <row r="79" spans="1:4" x14ac:dyDescent="0.25">
      <c r="A79" s="46"/>
      <c r="B79" s="46"/>
      <c r="C79" s="46"/>
      <c r="D79" s="46"/>
    </row>
    <row r="80" spans="1:4" x14ac:dyDescent="0.25">
      <c r="A80" s="46"/>
      <c r="B80" s="46"/>
      <c r="C80" s="46"/>
      <c r="D80" s="46"/>
    </row>
    <row r="81" spans="1:4" x14ac:dyDescent="0.25">
      <c r="A81" s="46"/>
      <c r="B81" s="46"/>
      <c r="C81" s="46"/>
      <c r="D81" s="46"/>
    </row>
    <row r="82" spans="1:4" x14ac:dyDescent="0.25">
      <c r="A82" s="46"/>
      <c r="B82" s="46"/>
      <c r="C82" s="46"/>
      <c r="D82" s="46"/>
    </row>
    <row r="83" spans="1:4" x14ac:dyDescent="0.25">
      <c r="A83" s="46"/>
      <c r="B83" s="46"/>
      <c r="C83" s="46"/>
      <c r="D83" s="46"/>
    </row>
    <row r="84" spans="1:4" x14ac:dyDescent="0.25">
      <c r="A84" s="46"/>
      <c r="B84" s="46"/>
      <c r="C84" s="46"/>
      <c r="D84" s="46"/>
    </row>
    <row r="85" spans="1:4" x14ac:dyDescent="0.25">
      <c r="A85" s="46"/>
      <c r="B85" s="46"/>
      <c r="C85" s="46"/>
      <c r="D85" s="46"/>
    </row>
    <row r="86" spans="1:4" x14ac:dyDescent="0.25">
      <c r="A86" s="46"/>
      <c r="B86" s="46"/>
      <c r="C86" s="46"/>
      <c r="D86" s="46"/>
    </row>
    <row r="87" spans="1:4" x14ac:dyDescent="0.25">
      <c r="A87" s="46"/>
      <c r="B87" s="46"/>
      <c r="C87" s="46"/>
      <c r="D87" s="46"/>
    </row>
    <row r="88" spans="1:4" x14ac:dyDescent="0.25">
      <c r="A88" s="46"/>
      <c r="B88" s="46"/>
      <c r="C88" s="46"/>
      <c r="D88" s="46"/>
    </row>
    <row r="89" spans="1:4" x14ac:dyDescent="0.25">
      <c r="A89" s="46"/>
      <c r="B89" s="46"/>
      <c r="C89" s="46"/>
      <c r="D89" s="46"/>
    </row>
    <row r="90" spans="1:4" x14ac:dyDescent="0.25">
      <c r="A90" s="46"/>
      <c r="B90" s="46"/>
      <c r="C90" s="46"/>
      <c r="D90" s="46"/>
    </row>
    <row r="91" spans="1:4" x14ac:dyDescent="0.25">
      <c r="A91" s="46"/>
      <c r="B91" s="46"/>
      <c r="C91" s="46"/>
      <c r="D91" s="46"/>
    </row>
    <row r="92" spans="1:4" x14ac:dyDescent="0.25">
      <c r="A92" s="46"/>
      <c r="B92" s="46"/>
      <c r="C92" s="46"/>
      <c r="D92" s="46"/>
    </row>
    <row r="93" spans="1:4" x14ac:dyDescent="0.25">
      <c r="A93" s="46"/>
      <c r="B93" s="46"/>
      <c r="C93" s="46"/>
      <c r="D93" s="46"/>
    </row>
    <row r="94" spans="1:4" x14ac:dyDescent="0.25">
      <c r="A94" s="46"/>
      <c r="B94" s="46"/>
      <c r="C94" s="46"/>
      <c r="D94" s="46"/>
    </row>
    <row r="95" spans="1:4" x14ac:dyDescent="0.25">
      <c r="A95" s="46"/>
      <c r="B95" s="46"/>
      <c r="C95" s="46"/>
      <c r="D95" s="46"/>
    </row>
    <row r="96" spans="1:4" x14ac:dyDescent="0.25">
      <c r="A96" s="46"/>
      <c r="B96" s="46"/>
      <c r="C96" s="46"/>
      <c r="D96" s="46"/>
    </row>
    <row r="97" spans="1:4" x14ac:dyDescent="0.25">
      <c r="A97" s="46"/>
      <c r="B97" s="46"/>
      <c r="C97" s="46"/>
      <c r="D97" s="46"/>
    </row>
    <row r="98" spans="1:4" x14ac:dyDescent="0.25">
      <c r="A98" s="46"/>
      <c r="B98" s="46"/>
      <c r="C98" s="46"/>
      <c r="D98" s="46"/>
    </row>
    <row r="99" spans="1:4" x14ac:dyDescent="0.25">
      <c r="A99" s="46"/>
      <c r="B99" s="46"/>
      <c r="C99" s="46"/>
      <c r="D99" s="46"/>
    </row>
    <row r="100" spans="1:4" x14ac:dyDescent="0.25">
      <c r="A100" s="46"/>
      <c r="B100" s="46"/>
      <c r="C100" s="46"/>
      <c r="D100" s="46"/>
    </row>
    <row r="101" spans="1:4" x14ac:dyDescent="0.25">
      <c r="A101" s="46"/>
      <c r="B101" s="46"/>
      <c r="C101" s="46"/>
      <c r="D101" s="46"/>
    </row>
    <row r="102" spans="1:4" x14ac:dyDescent="0.25">
      <c r="A102" s="46"/>
      <c r="B102" s="46"/>
      <c r="C102" s="46"/>
      <c r="D102" s="46"/>
    </row>
    <row r="103" spans="1:4" x14ac:dyDescent="0.25">
      <c r="A103" s="46"/>
      <c r="B103" s="46"/>
      <c r="C103" s="46"/>
      <c r="D103" s="46"/>
    </row>
    <row r="104" spans="1:4" x14ac:dyDescent="0.25">
      <c r="A104" s="46"/>
      <c r="B104" s="46"/>
      <c r="C104" s="46"/>
      <c r="D104" s="46"/>
    </row>
    <row r="105" spans="1:4" x14ac:dyDescent="0.25">
      <c r="A105" s="46"/>
      <c r="B105" s="46"/>
      <c r="C105" s="46"/>
      <c r="D105" s="46"/>
    </row>
    <row r="106" spans="1:4" x14ac:dyDescent="0.25">
      <c r="A106" s="46"/>
      <c r="B106" s="46"/>
      <c r="C106" s="46"/>
      <c r="D106" s="46"/>
    </row>
    <row r="107" spans="1:4" x14ac:dyDescent="0.25">
      <c r="A107" s="46"/>
      <c r="B107" s="46"/>
      <c r="C107" s="46"/>
      <c r="D107" s="46"/>
    </row>
    <row r="108" spans="1:4" x14ac:dyDescent="0.25">
      <c r="A108" s="46"/>
      <c r="B108" s="46"/>
      <c r="C108" s="46"/>
      <c r="D108" s="46"/>
    </row>
    <row r="109" spans="1:4" x14ac:dyDescent="0.25">
      <c r="A109" s="46"/>
      <c r="B109" s="46"/>
      <c r="C109" s="46"/>
      <c r="D109" s="46"/>
    </row>
    <row r="110" spans="1:4" x14ac:dyDescent="0.25">
      <c r="A110" s="46"/>
      <c r="B110" s="46"/>
      <c r="C110" s="46"/>
      <c r="D110" s="46"/>
    </row>
    <row r="111" spans="1:4" x14ac:dyDescent="0.25">
      <c r="A111" s="46"/>
      <c r="B111" s="46"/>
      <c r="C111" s="46"/>
      <c r="D111" s="46"/>
    </row>
    <row r="112" spans="1:4" x14ac:dyDescent="0.25">
      <c r="A112" s="46"/>
      <c r="B112" s="46"/>
      <c r="C112" s="46"/>
      <c r="D112" s="46"/>
    </row>
    <row r="113" spans="1:4" x14ac:dyDescent="0.25">
      <c r="A113" s="46"/>
      <c r="B113" s="46"/>
      <c r="C113" s="46"/>
      <c r="D113" s="46"/>
    </row>
    <row r="114" spans="1:4" x14ac:dyDescent="0.25">
      <c r="A114" s="46"/>
      <c r="B114" s="46"/>
      <c r="C114" s="46"/>
      <c r="D114" s="46"/>
    </row>
    <row r="115" spans="1:4" x14ac:dyDescent="0.25">
      <c r="A115" s="46"/>
      <c r="B115" s="46"/>
      <c r="C115" s="46"/>
      <c r="D115" s="46"/>
    </row>
    <row r="116" spans="1:4" x14ac:dyDescent="0.25">
      <c r="A116" s="46"/>
      <c r="B116" s="46"/>
      <c r="C116" s="46"/>
      <c r="D116" s="46"/>
    </row>
    <row r="117" spans="1:4" x14ac:dyDescent="0.25">
      <c r="A117" s="46"/>
      <c r="B117" s="46"/>
      <c r="C117" s="46"/>
      <c r="D117" s="46"/>
    </row>
    <row r="118" spans="1:4" x14ac:dyDescent="0.25">
      <c r="A118" s="46"/>
      <c r="B118" s="46"/>
      <c r="C118" s="46"/>
      <c r="D118" s="46"/>
    </row>
    <row r="119" spans="1:4" x14ac:dyDescent="0.25">
      <c r="A119" s="46"/>
      <c r="B119" s="46"/>
      <c r="C119" s="46"/>
      <c r="D119" s="46"/>
    </row>
    <row r="120" spans="1:4" x14ac:dyDescent="0.25">
      <c r="A120" s="46"/>
      <c r="B120" s="46"/>
      <c r="C120" s="46"/>
      <c r="D120" s="46"/>
    </row>
    <row r="121" spans="1:4" x14ac:dyDescent="0.25">
      <c r="A121" s="46"/>
      <c r="B121" s="46"/>
      <c r="C121" s="46"/>
      <c r="D121" s="46"/>
    </row>
    <row r="122" spans="1:4" x14ac:dyDescent="0.25">
      <c r="A122" s="46"/>
      <c r="B122" s="46"/>
      <c r="C122" s="46"/>
      <c r="D122" s="46"/>
    </row>
    <row r="123" spans="1:4" x14ac:dyDescent="0.25">
      <c r="A123" s="46"/>
      <c r="B123" s="46"/>
      <c r="C123" s="46"/>
      <c r="D123" s="46"/>
    </row>
    <row r="124" spans="1:4" x14ac:dyDescent="0.25">
      <c r="A124" s="46"/>
      <c r="B124" s="46"/>
      <c r="C124" s="46"/>
      <c r="D124" s="46"/>
    </row>
    <row r="125" spans="1:4" x14ac:dyDescent="0.25">
      <c r="A125" s="46"/>
      <c r="B125" s="46"/>
      <c r="C125" s="46"/>
      <c r="D125" s="46"/>
    </row>
    <row r="126" spans="1:4" x14ac:dyDescent="0.25">
      <c r="A126" s="46"/>
      <c r="B126" s="46"/>
      <c r="C126" s="46"/>
      <c r="D126" s="46"/>
    </row>
    <row r="127" spans="1:4" x14ac:dyDescent="0.25">
      <c r="A127" s="46"/>
      <c r="B127" s="46"/>
      <c r="C127" s="46"/>
      <c r="D127" s="46"/>
    </row>
    <row r="128" spans="1:4" x14ac:dyDescent="0.25">
      <c r="A128" s="46"/>
      <c r="B128" s="46"/>
      <c r="C128" s="46"/>
      <c r="D128" s="46"/>
    </row>
    <row r="129" spans="1:4" x14ac:dyDescent="0.25">
      <c r="A129" s="46"/>
      <c r="B129" s="46"/>
      <c r="C129" s="46"/>
      <c r="D129" s="46"/>
    </row>
    <row r="130" spans="1:4" x14ac:dyDescent="0.25">
      <c r="A130" s="46"/>
      <c r="B130" s="46"/>
      <c r="C130" s="46"/>
      <c r="D130" s="46"/>
    </row>
    <row r="131" spans="1:4" x14ac:dyDescent="0.25">
      <c r="A131" s="46"/>
      <c r="B131" s="46"/>
      <c r="C131" s="46"/>
      <c r="D131" s="46"/>
    </row>
    <row r="132" spans="1:4" x14ac:dyDescent="0.25">
      <c r="A132" s="46"/>
      <c r="B132" s="46"/>
      <c r="C132" s="46"/>
      <c r="D132" s="46"/>
    </row>
    <row r="133" spans="1:4" x14ac:dyDescent="0.25">
      <c r="A133" s="46"/>
      <c r="B133" s="46"/>
      <c r="C133" s="46"/>
      <c r="D133" s="46"/>
    </row>
    <row r="134" spans="1:4" x14ac:dyDescent="0.25">
      <c r="A134" s="46"/>
      <c r="B134" s="46"/>
      <c r="C134" s="46"/>
      <c r="D134" s="46"/>
    </row>
    <row r="135" spans="1:4" x14ac:dyDescent="0.25">
      <c r="A135" s="46"/>
      <c r="B135" s="46"/>
      <c r="C135" s="46"/>
      <c r="D135" s="46"/>
    </row>
    <row r="136" spans="1:4" x14ac:dyDescent="0.25">
      <c r="A136" s="46"/>
      <c r="B136" s="46"/>
      <c r="C136" s="46"/>
      <c r="D136" s="46"/>
    </row>
    <row r="137" spans="1:4" x14ac:dyDescent="0.25">
      <c r="A137" s="46"/>
      <c r="B137" s="46"/>
      <c r="C137" s="46"/>
      <c r="D137" s="46"/>
    </row>
    <row r="138" spans="1:4" x14ac:dyDescent="0.25">
      <c r="A138" s="46"/>
      <c r="B138" s="46"/>
      <c r="C138" s="46"/>
      <c r="D138" s="46"/>
    </row>
    <row r="139" spans="1:4" x14ac:dyDescent="0.25">
      <c r="A139" s="46"/>
      <c r="B139" s="46"/>
      <c r="C139" s="46"/>
      <c r="D139" s="46"/>
    </row>
    <row r="140" spans="1:4" x14ac:dyDescent="0.25">
      <c r="A140" s="46"/>
      <c r="B140" s="46"/>
      <c r="C140" s="46"/>
      <c r="D140" s="46"/>
    </row>
    <row r="141" spans="1:4" x14ac:dyDescent="0.25">
      <c r="A141" s="46"/>
      <c r="B141" s="46"/>
      <c r="C141" s="46"/>
      <c r="D141" s="46"/>
    </row>
    <row r="142" spans="1:4" x14ac:dyDescent="0.25">
      <c r="A142" s="46"/>
      <c r="B142" s="46"/>
      <c r="C142" s="46"/>
      <c r="D142" s="46"/>
    </row>
    <row r="143" spans="1:4" x14ac:dyDescent="0.25">
      <c r="A143" s="46"/>
      <c r="B143" s="46"/>
      <c r="C143" s="46"/>
      <c r="D143" s="46"/>
    </row>
    <row r="144" spans="1:4" x14ac:dyDescent="0.25">
      <c r="A144" s="46"/>
      <c r="B144" s="46"/>
      <c r="C144" s="46"/>
      <c r="D144" s="46"/>
    </row>
    <row r="145" spans="1:4" x14ac:dyDescent="0.25">
      <c r="A145" s="46"/>
      <c r="B145" s="46"/>
      <c r="C145" s="46"/>
      <c r="D145" s="46"/>
    </row>
    <row r="146" spans="1:4" x14ac:dyDescent="0.25">
      <c r="A146" s="46"/>
      <c r="B146" s="46"/>
      <c r="C146" s="46"/>
      <c r="D146" s="46"/>
    </row>
    <row r="147" spans="1:4" x14ac:dyDescent="0.25">
      <c r="A147" s="46"/>
      <c r="B147" s="46"/>
      <c r="C147" s="46"/>
      <c r="D147" s="46"/>
    </row>
    <row r="148" spans="1:4" x14ac:dyDescent="0.25">
      <c r="A148" s="46"/>
      <c r="B148" s="46"/>
      <c r="C148" s="46"/>
      <c r="D148" s="46"/>
    </row>
    <row r="149" spans="1:4" x14ac:dyDescent="0.25">
      <c r="A149" s="46"/>
      <c r="B149" s="46"/>
      <c r="C149" s="46"/>
      <c r="D149" s="46"/>
    </row>
    <row r="150" spans="1:4" x14ac:dyDescent="0.25">
      <c r="A150" s="46"/>
      <c r="B150" s="46"/>
      <c r="C150" s="46"/>
      <c r="D150" s="46"/>
    </row>
    <row r="151" spans="1:4" x14ac:dyDescent="0.25">
      <c r="A151" s="46"/>
      <c r="B151" s="46"/>
      <c r="C151" s="46"/>
      <c r="D151" s="46"/>
    </row>
    <row r="152" spans="1:4" x14ac:dyDescent="0.25">
      <c r="A152" s="46"/>
      <c r="B152" s="46"/>
      <c r="C152" s="46"/>
      <c r="D152" s="46"/>
    </row>
    <row r="153" spans="1:4" x14ac:dyDescent="0.25">
      <c r="A153" s="46"/>
      <c r="B153" s="46"/>
      <c r="C153" s="46"/>
      <c r="D153" s="46"/>
    </row>
    <row r="154" spans="1:4" x14ac:dyDescent="0.25">
      <c r="A154" s="46"/>
      <c r="B154" s="46"/>
      <c r="C154" s="46"/>
      <c r="D154" s="46"/>
    </row>
    <row r="155" spans="1:4" x14ac:dyDescent="0.25">
      <c r="A155" s="46"/>
      <c r="B155" s="46"/>
      <c r="C155" s="46"/>
      <c r="D155" s="46"/>
    </row>
    <row r="156" spans="1:4" x14ac:dyDescent="0.25">
      <c r="A156" s="46"/>
      <c r="B156" s="46"/>
      <c r="C156" s="46"/>
      <c r="D156" s="46"/>
    </row>
    <row r="157" spans="1:4" x14ac:dyDescent="0.25">
      <c r="A157" s="46"/>
      <c r="B157" s="46"/>
      <c r="C157" s="46"/>
      <c r="D157" s="46"/>
    </row>
    <row r="158" spans="1:4" x14ac:dyDescent="0.25">
      <c r="A158" s="46"/>
      <c r="B158" s="46"/>
      <c r="C158" s="46"/>
      <c r="D158" s="46"/>
    </row>
  </sheetData>
  <sheetProtection algorithmName="SHA-512" hashValue="1Z3dKlFi/tOVX3602mClpx5z1ws5sTwdCzw9Ulk90zbWH5SrCA0bKvez5lvMLvXxNHI6prkX5g1pWDv4tcy+nA==" saltValue="PVzMEieY2mWX/ROy7hqtvA==" spinCount="100000" sheet="1" objects="1" scenarios="1" autoFilter="0"/>
  <mergeCells count="5">
    <mergeCell ref="B18:E18"/>
    <mergeCell ref="A2:B2"/>
    <mergeCell ref="A3:B3"/>
    <mergeCell ref="A4:B4"/>
    <mergeCell ref="A5:B5"/>
  </mergeCells>
  <phoneticPr fontId="11" type="noConversion"/>
  <pageMargins left="0.23622047244094491" right="0.23622047244094491" top="0.74803149606299213" bottom="0.74803149606299213" header="0.31496062992125984" footer="0.31496062992125984"/>
  <pageSetup paperSize="9" scale="88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4EA788F6-2760-41BA-8F00-0E7342D108CA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32ECC1B0-0021-40ED-90D8-589E916C3D2A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G5:G17</xm:sqref>
        </x14:conditionalFormatting>
      </x14:conditionalFormatting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E4704-7DAD-48B8-933E-9663F997C691}">
  <sheetPr codeName="Arkusz22">
    <pageSetUpPr fitToPage="1"/>
  </sheetPr>
  <dimension ref="A1:G154"/>
  <sheetViews>
    <sheetView zoomScaleNormal="100" zoomScaleSheetLayoutView="100" workbookViewId="0">
      <selection activeCell="B21" sqref="B21"/>
    </sheetView>
  </sheetViews>
  <sheetFormatPr defaultColWidth="9.1796875" defaultRowHeight="12.5" x14ac:dyDescent="0.25"/>
  <cols>
    <col min="1" max="1" width="4.7265625" style="6" customWidth="1"/>
    <col min="2" max="2" width="45.7265625" style="6" customWidth="1"/>
    <col min="3" max="3" width="17.7265625" style="6" customWidth="1"/>
    <col min="4" max="4" width="14.7265625" style="6" customWidth="1"/>
    <col min="5" max="6" width="15.7265625" style="7" customWidth="1"/>
    <col min="7" max="7" width="15.7265625" style="6" customWidth="1"/>
    <col min="8" max="16384" width="9.1796875" style="6"/>
  </cols>
  <sheetData>
    <row r="1" spans="1:7" ht="13" thickBot="1" x14ac:dyDescent="0.3"/>
    <row r="2" spans="1:7" ht="30" customHeight="1" thickBot="1" x14ac:dyDescent="0.3">
      <c r="A2" s="427" t="s">
        <v>38</v>
      </c>
      <c r="B2" s="428"/>
      <c r="C2" s="50" t="s">
        <v>189</v>
      </c>
      <c r="D2" s="8" t="s">
        <v>190</v>
      </c>
      <c r="E2" s="9"/>
      <c r="F2" s="9"/>
    </row>
    <row r="3" spans="1:7" ht="26.25" customHeight="1" thickBot="1" x14ac:dyDescent="0.3">
      <c r="A3" s="429" t="s">
        <v>39</v>
      </c>
      <c r="B3" s="430"/>
      <c r="C3" s="50" t="s">
        <v>61</v>
      </c>
      <c r="D3" s="8">
        <v>18</v>
      </c>
      <c r="E3" s="11"/>
      <c r="F3" s="11"/>
    </row>
    <row r="4" spans="1:7" ht="34.5" customHeight="1" thickBot="1" x14ac:dyDescent="0.3">
      <c r="A4" s="429" t="s">
        <v>345</v>
      </c>
      <c r="B4" s="431"/>
      <c r="C4" s="50" t="s">
        <v>346</v>
      </c>
      <c r="D4" s="10"/>
      <c r="E4" s="12"/>
      <c r="F4" s="13" t="s">
        <v>347</v>
      </c>
      <c r="G4" s="214" t="s">
        <v>344</v>
      </c>
    </row>
    <row r="5" spans="1:7" ht="37.5" customHeight="1" thickBot="1" x14ac:dyDescent="0.3">
      <c r="A5" s="432" t="s">
        <v>110</v>
      </c>
      <c r="B5" s="433"/>
      <c r="C5" s="75" t="s">
        <v>66</v>
      </c>
      <c r="D5" s="15"/>
      <c r="E5" s="12"/>
      <c r="F5" s="16">
        <f>SUBTOTAL(9,F7:F16)</f>
        <v>0</v>
      </c>
      <c r="G5" s="216">
        <f>SUBTOTAL(9,G7:G17)</f>
        <v>10</v>
      </c>
    </row>
    <row r="6" spans="1:7" ht="39.5" thickBot="1" x14ac:dyDescent="0.3">
      <c r="A6" s="47" t="s">
        <v>41</v>
      </c>
      <c r="B6" s="47" t="s">
        <v>342</v>
      </c>
      <c r="C6" s="48" t="s">
        <v>42</v>
      </c>
      <c r="D6" s="47" t="s">
        <v>43</v>
      </c>
      <c r="E6" s="47" t="s">
        <v>343</v>
      </c>
      <c r="F6" s="49" t="s">
        <v>187</v>
      </c>
      <c r="G6" s="17" t="s">
        <v>344</v>
      </c>
    </row>
    <row r="7" spans="1:7" ht="13" x14ac:dyDescent="0.25">
      <c r="A7" s="53">
        <v>1</v>
      </c>
      <c r="B7" s="19" t="s">
        <v>267</v>
      </c>
      <c r="C7" s="54" t="s">
        <v>45</v>
      </c>
      <c r="D7" s="1"/>
      <c r="E7" s="21">
        <v>1</v>
      </c>
      <c r="F7" s="22">
        <f t="shared" ref="F7:F16" si="0">IFERROR((D7 * E7),"-")</f>
        <v>0</v>
      </c>
      <c r="G7" s="217">
        <f t="shared" ref="G7:G16" si="1">IF((OR(D7=0,D7="",NOT(ISNUMBER(D7))))=TRUE,1,0)</f>
        <v>1</v>
      </c>
    </row>
    <row r="8" spans="1:7" ht="13" x14ac:dyDescent="0.25">
      <c r="A8" s="55">
        <v>2</v>
      </c>
      <c r="B8" s="24" t="s">
        <v>140</v>
      </c>
      <c r="C8" s="56" t="s">
        <v>45</v>
      </c>
      <c r="D8" s="2"/>
      <c r="E8" s="26">
        <v>2</v>
      </c>
      <c r="F8" s="27">
        <f t="shared" si="0"/>
        <v>0</v>
      </c>
      <c r="G8" s="215">
        <f t="shared" si="1"/>
        <v>1</v>
      </c>
    </row>
    <row r="9" spans="1:7" ht="13" x14ac:dyDescent="0.25">
      <c r="A9" s="55">
        <v>3</v>
      </c>
      <c r="B9" s="24" t="s">
        <v>141</v>
      </c>
      <c r="C9" s="56" t="s">
        <v>50</v>
      </c>
      <c r="D9" s="2"/>
      <c r="E9" s="26">
        <v>2</v>
      </c>
      <c r="F9" s="27">
        <f t="shared" si="0"/>
        <v>0</v>
      </c>
      <c r="G9" s="215">
        <f t="shared" si="1"/>
        <v>1</v>
      </c>
    </row>
    <row r="10" spans="1:7" ht="13" x14ac:dyDescent="0.25">
      <c r="A10" s="55">
        <v>4</v>
      </c>
      <c r="B10" s="24" t="s">
        <v>142</v>
      </c>
      <c r="C10" s="56" t="s">
        <v>45</v>
      </c>
      <c r="D10" s="2"/>
      <c r="E10" s="26">
        <v>2</v>
      </c>
      <c r="F10" s="27">
        <f t="shared" si="0"/>
        <v>0</v>
      </c>
      <c r="G10" s="215">
        <f t="shared" si="1"/>
        <v>1</v>
      </c>
    </row>
    <row r="11" spans="1:7" ht="13" x14ac:dyDescent="0.25">
      <c r="A11" s="55">
        <v>5</v>
      </c>
      <c r="B11" s="24" t="s">
        <v>151</v>
      </c>
      <c r="C11" s="56" t="s">
        <v>50</v>
      </c>
      <c r="D11" s="3"/>
      <c r="E11" s="28">
        <v>1</v>
      </c>
      <c r="F11" s="29">
        <f t="shared" si="0"/>
        <v>0</v>
      </c>
      <c r="G11" s="215">
        <f t="shared" si="1"/>
        <v>1</v>
      </c>
    </row>
    <row r="12" spans="1:7" ht="13" x14ac:dyDescent="0.25">
      <c r="A12" s="55">
        <v>6</v>
      </c>
      <c r="B12" s="24" t="s">
        <v>318</v>
      </c>
      <c r="C12" s="56" t="s">
        <v>45</v>
      </c>
      <c r="D12" s="3"/>
      <c r="E12" s="28">
        <v>1</v>
      </c>
      <c r="F12" s="29">
        <f t="shared" si="0"/>
        <v>0</v>
      </c>
      <c r="G12" s="215">
        <f t="shared" si="1"/>
        <v>1</v>
      </c>
    </row>
    <row r="13" spans="1:7" ht="13" x14ac:dyDescent="0.25">
      <c r="A13" s="55">
        <v>7</v>
      </c>
      <c r="B13" s="24" t="s">
        <v>147</v>
      </c>
      <c r="C13" s="56" t="s">
        <v>50</v>
      </c>
      <c r="D13" s="3"/>
      <c r="E13" s="28">
        <v>2</v>
      </c>
      <c r="F13" s="29">
        <f t="shared" si="0"/>
        <v>0</v>
      </c>
      <c r="G13" s="215">
        <f t="shared" si="1"/>
        <v>1</v>
      </c>
    </row>
    <row r="14" spans="1:7" ht="25" x14ac:dyDescent="0.25">
      <c r="A14" s="55">
        <v>8</v>
      </c>
      <c r="B14" s="24" t="s">
        <v>23</v>
      </c>
      <c r="C14" s="56" t="s">
        <v>50</v>
      </c>
      <c r="D14" s="3"/>
      <c r="E14" s="28">
        <v>2</v>
      </c>
      <c r="F14" s="29">
        <f t="shared" si="0"/>
        <v>0</v>
      </c>
      <c r="G14" s="215">
        <f t="shared" si="1"/>
        <v>1</v>
      </c>
    </row>
    <row r="15" spans="1:7" ht="25" x14ac:dyDescent="0.25">
      <c r="A15" s="55">
        <v>9</v>
      </c>
      <c r="B15" s="24" t="s">
        <v>328</v>
      </c>
      <c r="C15" s="56" t="s">
        <v>50</v>
      </c>
      <c r="D15" s="3"/>
      <c r="E15" s="28">
        <v>2</v>
      </c>
      <c r="F15" s="29">
        <f t="shared" si="0"/>
        <v>0</v>
      </c>
      <c r="G15" s="215">
        <f t="shared" si="1"/>
        <v>1</v>
      </c>
    </row>
    <row r="16" spans="1:7" ht="13.5" thickBot="1" x14ac:dyDescent="0.3">
      <c r="A16" s="57">
        <v>10</v>
      </c>
      <c r="B16" s="34" t="s">
        <v>268</v>
      </c>
      <c r="C16" s="58" t="s">
        <v>50</v>
      </c>
      <c r="D16" s="5"/>
      <c r="E16" s="36">
        <v>1</v>
      </c>
      <c r="F16" s="37">
        <f t="shared" si="0"/>
        <v>0</v>
      </c>
      <c r="G16" s="218">
        <f t="shared" si="1"/>
        <v>1</v>
      </c>
    </row>
    <row r="17" spans="1:7" ht="13.5" thickBot="1" x14ac:dyDescent="0.35">
      <c r="A17" s="38"/>
      <c r="B17" s="434" t="s">
        <v>306</v>
      </c>
      <c r="C17" s="435"/>
      <c r="D17" s="435"/>
      <c r="E17" s="435"/>
      <c r="F17" s="271">
        <f>SUM(F7:F16)</f>
        <v>0</v>
      </c>
      <c r="G17" s="40"/>
    </row>
    <row r="18" spans="1:7" x14ac:dyDescent="0.25">
      <c r="A18" s="41"/>
      <c r="B18" s="41"/>
      <c r="C18" s="41"/>
      <c r="D18" s="42"/>
    </row>
    <row r="19" spans="1:7" x14ac:dyDescent="0.25">
      <c r="A19" s="41"/>
      <c r="B19" s="41"/>
      <c r="C19" s="41"/>
      <c r="D19" s="42"/>
    </row>
    <row r="20" spans="1:7" x14ac:dyDescent="0.25">
      <c r="A20" s="41"/>
      <c r="B20" s="41"/>
      <c r="C20" s="41"/>
      <c r="D20" s="42"/>
    </row>
    <row r="21" spans="1:7" ht="16.5" customHeight="1" x14ac:dyDescent="0.25">
      <c r="A21" s="41"/>
      <c r="B21" s="41"/>
      <c r="C21" s="41"/>
      <c r="D21" s="42"/>
    </row>
    <row r="22" spans="1:7" x14ac:dyDescent="0.25">
      <c r="A22" s="41"/>
      <c r="B22" s="41"/>
      <c r="C22" s="41"/>
      <c r="D22" s="42"/>
    </row>
    <row r="23" spans="1:7" x14ac:dyDescent="0.25">
      <c r="A23" s="41"/>
      <c r="B23" s="41"/>
      <c r="C23" s="41"/>
      <c r="D23" s="42"/>
    </row>
    <row r="24" spans="1:7" x14ac:dyDescent="0.25">
      <c r="A24" s="41"/>
      <c r="B24" s="41"/>
      <c r="C24" s="41"/>
      <c r="D24" s="42"/>
    </row>
    <row r="25" spans="1:7" x14ac:dyDescent="0.25">
      <c r="A25" s="41"/>
      <c r="B25" s="41"/>
      <c r="C25" s="41"/>
      <c r="D25" s="42"/>
    </row>
    <row r="26" spans="1:7" x14ac:dyDescent="0.25">
      <c r="A26" s="41"/>
      <c r="B26" s="41"/>
      <c r="C26" s="41"/>
      <c r="D26" s="43"/>
    </row>
    <row r="27" spans="1:7" ht="13" x14ac:dyDescent="0.3">
      <c r="A27" s="41"/>
      <c r="B27" s="41"/>
      <c r="C27" s="41"/>
      <c r="D27" s="44"/>
    </row>
    <row r="28" spans="1:7" x14ac:dyDescent="0.25">
      <c r="A28" s="41"/>
      <c r="B28" s="41"/>
      <c r="C28" s="41"/>
      <c r="D28" s="43"/>
    </row>
    <row r="29" spans="1:7" x14ac:dyDescent="0.25">
      <c r="A29" s="41"/>
      <c r="B29" s="41"/>
      <c r="C29" s="41"/>
      <c r="D29" s="43"/>
    </row>
    <row r="30" spans="1:7" x14ac:dyDescent="0.25">
      <c r="A30" s="41"/>
      <c r="B30" s="41"/>
      <c r="C30" s="41"/>
      <c r="D30" s="43"/>
    </row>
    <row r="31" spans="1:7" x14ac:dyDescent="0.25">
      <c r="A31" s="41"/>
      <c r="B31" s="41"/>
      <c r="C31" s="41"/>
      <c r="D31" s="43"/>
    </row>
    <row r="32" spans="1:7" x14ac:dyDescent="0.25">
      <c r="A32" s="41"/>
      <c r="B32" s="41"/>
      <c r="C32" s="41"/>
      <c r="D32" s="45"/>
    </row>
    <row r="33" spans="1:4" x14ac:dyDescent="0.25">
      <c r="A33" s="41"/>
      <c r="B33" s="41"/>
      <c r="C33" s="41"/>
      <c r="D33" s="41"/>
    </row>
    <row r="34" spans="1:4" x14ac:dyDescent="0.25">
      <c r="A34" s="41"/>
      <c r="B34" s="41"/>
      <c r="C34" s="41"/>
      <c r="D34" s="41"/>
    </row>
    <row r="35" spans="1:4" x14ac:dyDescent="0.25">
      <c r="A35" s="41"/>
      <c r="B35" s="41"/>
      <c r="C35" s="41"/>
      <c r="D35" s="41"/>
    </row>
    <row r="36" spans="1:4" x14ac:dyDescent="0.25">
      <c r="A36" s="41"/>
      <c r="B36" s="41"/>
      <c r="C36" s="41"/>
      <c r="D36" s="41"/>
    </row>
    <row r="37" spans="1:4" x14ac:dyDescent="0.25">
      <c r="A37" s="41"/>
      <c r="B37" s="41"/>
      <c r="C37" s="41"/>
      <c r="D37" s="41"/>
    </row>
    <row r="38" spans="1:4" x14ac:dyDescent="0.25">
      <c r="A38" s="41"/>
      <c r="B38" s="41"/>
      <c r="C38" s="41"/>
      <c r="D38" s="41"/>
    </row>
    <row r="39" spans="1:4" x14ac:dyDescent="0.25">
      <c r="A39" s="41"/>
      <c r="B39" s="41"/>
      <c r="C39" s="41"/>
      <c r="D39" s="41"/>
    </row>
    <row r="40" spans="1:4" x14ac:dyDescent="0.25">
      <c r="A40" s="41"/>
      <c r="B40" s="41"/>
      <c r="C40" s="41"/>
      <c r="D40" s="41"/>
    </row>
    <row r="41" spans="1:4" x14ac:dyDescent="0.25">
      <c r="A41" s="41"/>
      <c r="B41" s="41"/>
      <c r="C41" s="41"/>
      <c r="D41" s="41"/>
    </row>
    <row r="42" spans="1:4" x14ac:dyDescent="0.25">
      <c r="A42" s="41"/>
      <c r="B42" s="41"/>
      <c r="C42" s="41"/>
      <c r="D42" s="41"/>
    </row>
    <row r="43" spans="1:4" x14ac:dyDescent="0.25">
      <c r="A43" s="41"/>
      <c r="B43" s="41"/>
      <c r="C43" s="41"/>
      <c r="D43" s="41"/>
    </row>
    <row r="44" spans="1:4" x14ac:dyDescent="0.25">
      <c r="A44" s="46"/>
      <c r="B44" s="46"/>
      <c r="C44" s="46"/>
      <c r="D44" s="46"/>
    </row>
    <row r="45" spans="1:4" x14ac:dyDescent="0.25">
      <c r="A45" s="46"/>
      <c r="B45" s="46"/>
      <c r="C45" s="46"/>
      <c r="D45" s="46"/>
    </row>
    <row r="46" spans="1:4" x14ac:dyDescent="0.25">
      <c r="A46" s="46"/>
      <c r="B46" s="46"/>
      <c r="C46" s="46"/>
      <c r="D46" s="46"/>
    </row>
    <row r="47" spans="1:4" x14ac:dyDescent="0.25">
      <c r="A47" s="46"/>
      <c r="B47" s="46"/>
      <c r="C47" s="46"/>
      <c r="D47" s="46"/>
    </row>
    <row r="48" spans="1:4" x14ac:dyDescent="0.25">
      <c r="A48" s="46"/>
      <c r="B48" s="46"/>
      <c r="C48" s="46"/>
      <c r="D48" s="46"/>
    </row>
    <row r="49" spans="1:4" x14ac:dyDescent="0.25">
      <c r="A49" s="46"/>
      <c r="B49" s="46"/>
      <c r="C49" s="46"/>
      <c r="D49" s="46"/>
    </row>
    <row r="50" spans="1:4" x14ac:dyDescent="0.25">
      <c r="A50" s="46"/>
      <c r="B50" s="46"/>
      <c r="C50" s="46"/>
      <c r="D50" s="46"/>
    </row>
    <row r="51" spans="1:4" x14ac:dyDescent="0.25">
      <c r="A51" s="46"/>
      <c r="B51" s="46"/>
      <c r="C51" s="46"/>
      <c r="D51" s="46"/>
    </row>
    <row r="52" spans="1:4" x14ac:dyDescent="0.25">
      <c r="A52" s="46"/>
      <c r="B52" s="46"/>
      <c r="C52" s="46"/>
      <c r="D52" s="46"/>
    </row>
    <row r="53" spans="1:4" x14ac:dyDescent="0.25">
      <c r="A53" s="46"/>
      <c r="B53" s="46"/>
      <c r="C53" s="46"/>
      <c r="D53" s="46"/>
    </row>
    <row r="54" spans="1:4" x14ac:dyDescent="0.25">
      <c r="A54" s="46"/>
      <c r="B54" s="46"/>
      <c r="C54" s="46"/>
      <c r="D54" s="46"/>
    </row>
    <row r="55" spans="1:4" x14ac:dyDescent="0.25">
      <c r="A55" s="46"/>
      <c r="B55" s="46"/>
      <c r="C55" s="46"/>
      <c r="D55" s="46"/>
    </row>
    <row r="56" spans="1:4" x14ac:dyDescent="0.25">
      <c r="A56" s="46"/>
      <c r="B56" s="46"/>
      <c r="C56" s="46"/>
      <c r="D56" s="46"/>
    </row>
    <row r="57" spans="1:4" x14ac:dyDescent="0.25">
      <c r="A57" s="46"/>
      <c r="B57" s="46"/>
      <c r="C57" s="46"/>
      <c r="D57" s="46"/>
    </row>
    <row r="58" spans="1:4" x14ac:dyDescent="0.25">
      <c r="A58" s="46"/>
      <c r="B58" s="46"/>
      <c r="C58" s="46"/>
      <c r="D58" s="46"/>
    </row>
    <row r="59" spans="1:4" x14ac:dyDescent="0.25">
      <c r="A59" s="46"/>
      <c r="B59" s="46"/>
      <c r="C59" s="46"/>
      <c r="D59" s="46"/>
    </row>
    <row r="60" spans="1:4" x14ac:dyDescent="0.25">
      <c r="A60" s="46"/>
      <c r="B60" s="46"/>
      <c r="C60" s="46"/>
      <c r="D60" s="46"/>
    </row>
    <row r="61" spans="1:4" x14ac:dyDescent="0.25">
      <c r="A61" s="46"/>
      <c r="B61" s="46"/>
      <c r="C61" s="46"/>
      <c r="D61" s="46"/>
    </row>
    <row r="62" spans="1:4" x14ac:dyDescent="0.25">
      <c r="A62" s="46"/>
      <c r="B62" s="46"/>
      <c r="C62" s="46"/>
      <c r="D62" s="46"/>
    </row>
    <row r="63" spans="1:4" x14ac:dyDescent="0.25">
      <c r="A63" s="46"/>
      <c r="B63" s="46"/>
      <c r="C63" s="46"/>
      <c r="D63" s="46"/>
    </row>
    <row r="64" spans="1:4" x14ac:dyDescent="0.25">
      <c r="A64" s="46"/>
      <c r="B64" s="46"/>
      <c r="C64" s="46"/>
      <c r="D64" s="46"/>
    </row>
    <row r="65" spans="1:4" x14ac:dyDescent="0.25">
      <c r="A65" s="46"/>
      <c r="B65" s="46"/>
      <c r="C65" s="46"/>
      <c r="D65" s="46"/>
    </row>
    <row r="66" spans="1:4" x14ac:dyDescent="0.25">
      <c r="A66" s="46"/>
      <c r="B66" s="46"/>
      <c r="C66" s="46"/>
      <c r="D66" s="46"/>
    </row>
    <row r="67" spans="1:4" x14ac:dyDescent="0.25">
      <c r="A67" s="46"/>
      <c r="B67" s="46"/>
      <c r="C67" s="46"/>
      <c r="D67" s="46"/>
    </row>
    <row r="68" spans="1:4" x14ac:dyDescent="0.25">
      <c r="A68" s="46"/>
      <c r="B68" s="46"/>
      <c r="C68" s="46"/>
      <c r="D68" s="46"/>
    </row>
    <row r="69" spans="1:4" x14ac:dyDescent="0.25">
      <c r="A69" s="46"/>
      <c r="B69" s="46"/>
      <c r="C69" s="46"/>
      <c r="D69" s="46"/>
    </row>
    <row r="70" spans="1:4" x14ac:dyDescent="0.25">
      <c r="A70" s="46"/>
      <c r="B70" s="46"/>
      <c r="C70" s="46"/>
      <c r="D70" s="46"/>
    </row>
    <row r="71" spans="1:4" x14ac:dyDescent="0.25">
      <c r="A71" s="46"/>
      <c r="B71" s="46"/>
      <c r="C71" s="46"/>
      <c r="D71" s="46"/>
    </row>
    <row r="72" spans="1:4" x14ac:dyDescent="0.25">
      <c r="A72" s="46"/>
      <c r="B72" s="46"/>
      <c r="C72" s="46"/>
      <c r="D72" s="46"/>
    </row>
    <row r="73" spans="1:4" x14ac:dyDescent="0.25">
      <c r="A73" s="46"/>
      <c r="B73" s="46"/>
      <c r="C73" s="46"/>
      <c r="D73" s="46"/>
    </row>
    <row r="74" spans="1:4" x14ac:dyDescent="0.25">
      <c r="A74" s="46"/>
      <c r="B74" s="46"/>
      <c r="C74" s="46"/>
      <c r="D74" s="46"/>
    </row>
    <row r="75" spans="1:4" x14ac:dyDescent="0.25">
      <c r="A75" s="46"/>
      <c r="B75" s="46"/>
      <c r="C75" s="46"/>
      <c r="D75" s="46"/>
    </row>
    <row r="76" spans="1:4" x14ac:dyDescent="0.25">
      <c r="A76" s="46"/>
      <c r="B76" s="46"/>
      <c r="C76" s="46"/>
      <c r="D76" s="46"/>
    </row>
    <row r="77" spans="1:4" x14ac:dyDescent="0.25">
      <c r="A77" s="46"/>
      <c r="B77" s="46"/>
      <c r="C77" s="46"/>
      <c r="D77" s="46"/>
    </row>
    <row r="78" spans="1:4" x14ac:dyDescent="0.25">
      <c r="A78" s="46"/>
      <c r="B78" s="46"/>
      <c r="C78" s="46"/>
      <c r="D78" s="46"/>
    </row>
    <row r="79" spans="1:4" x14ac:dyDescent="0.25">
      <c r="A79" s="46"/>
      <c r="B79" s="46"/>
      <c r="C79" s="46"/>
      <c r="D79" s="46"/>
    </row>
    <row r="80" spans="1:4" x14ac:dyDescent="0.25">
      <c r="A80" s="46"/>
      <c r="B80" s="46"/>
      <c r="C80" s="46"/>
      <c r="D80" s="46"/>
    </row>
    <row r="81" spans="1:4" x14ac:dyDescent="0.25">
      <c r="A81" s="46"/>
      <c r="B81" s="46"/>
      <c r="C81" s="46"/>
      <c r="D81" s="46"/>
    </row>
    <row r="82" spans="1:4" x14ac:dyDescent="0.25">
      <c r="A82" s="46"/>
      <c r="B82" s="46"/>
      <c r="C82" s="46"/>
      <c r="D82" s="46"/>
    </row>
    <row r="83" spans="1:4" x14ac:dyDescent="0.25">
      <c r="A83" s="46"/>
      <c r="B83" s="46"/>
      <c r="C83" s="46"/>
      <c r="D83" s="46"/>
    </row>
    <row r="84" spans="1:4" x14ac:dyDescent="0.25">
      <c r="A84" s="46"/>
      <c r="B84" s="46"/>
      <c r="C84" s="46"/>
      <c r="D84" s="46"/>
    </row>
    <row r="85" spans="1:4" x14ac:dyDescent="0.25">
      <c r="A85" s="46"/>
      <c r="B85" s="46"/>
      <c r="C85" s="46"/>
      <c r="D85" s="46"/>
    </row>
    <row r="86" spans="1:4" x14ac:dyDescent="0.25">
      <c r="A86" s="46"/>
      <c r="B86" s="46"/>
      <c r="C86" s="46"/>
      <c r="D86" s="46"/>
    </row>
    <row r="87" spans="1:4" x14ac:dyDescent="0.25">
      <c r="A87" s="46"/>
      <c r="B87" s="46"/>
      <c r="C87" s="46"/>
      <c r="D87" s="46"/>
    </row>
    <row r="88" spans="1:4" x14ac:dyDescent="0.25">
      <c r="A88" s="46"/>
      <c r="B88" s="46"/>
      <c r="C88" s="46"/>
      <c r="D88" s="46"/>
    </row>
    <row r="89" spans="1:4" x14ac:dyDescent="0.25">
      <c r="A89" s="46"/>
      <c r="B89" s="46"/>
      <c r="C89" s="46"/>
      <c r="D89" s="46"/>
    </row>
    <row r="90" spans="1:4" x14ac:dyDescent="0.25">
      <c r="A90" s="46"/>
      <c r="B90" s="46"/>
      <c r="C90" s="46"/>
      <c r="D90" s="46"/>
    </row>
    <row r="91" spans="1:4" x14ac:dyDescent="0.25">
      <c r="A91" s="46"/>
      <c r="B91" s="46"/>
      <c r="C91" s="46"/>
      <c r="D91" s="46"/>
    </row>
    <row r="92" spans="1:4" x14ac:dyDescent="0.25">
      <c r="A92" s="46"/>
      <c r="B92" s="46"/>
      <c r="C92" s="46"/>
      <c r="D92" s="46"/>
    </row>
    <row r="93" spans="1:4" x14ac:dyDescent="0.25">
      <c r="A93" s="46"/>
      <c r="B93" s="46"/>
      <c r="C93" s="46"/>
      <c r="D93" s="46"/>
    </row>
    <row r="94" spans="1:4" x14ac:dyDescent="0.25">
      <c r="A94" s="46"/>
      <c r="B94" s="46"/>
      <c r="C94" s="46"/>
      <c r="D94" s="46"/>
    </row>
    <row r="95" spans="1:4" x14ac:dyDescent="0.25">
      <c r="A95" s="46"/>
      <c r="B95" s="46"/>
      <c r="C95" s="46"/>
      <c r="D95" s="46"/>
    </row>
    <row r="96" spans="1:4" x14ac:dyDescent="0.25">
      <c r="A96" s="46"/>
      <c r="B96" s="46"/>
      <c r="C96" s="46"/>
      <c r="D96" s="46"/>
    </row>
    <row r="97" spans="1:4" x14ac:dyDescent="0.25">
      <c r="A97" s="46"/>
      <c r="B97" s="46"/>
      <c r="C97" s="46"/>
      <c r="D97" s="46"/>
    </row>
    <row r="98" spans="1:4" x14ac:dyDescent="0.25">
      <c r="A98" s="46"/>
      <c r="B98" s="46"/>
      <c r="C98" s="46"/>
      <c r="D98" s="46"/>
    </row>
    <row r="99" spans="1:4" x14ac:dyDescent="0.25">
      <c r="A99" s="46"/>
      <c r="B99" s="46"/>
      <c r="C99" s="46"/>
      <c r="D99" s="46"/>
    </row>
    <row r="100" spans="1:4" x14ac:dyDescent="0.25">
      <c r="A100" s="46"/>
      <c r="B100" s="46"/>
      <c r="C100" s="46"/>
      <c r="D100" s="46"/>
    </row>
    <row r="101" spans="1:4" x14ac:dyDescent="0.25">
      <c r="A101" s="46"/>
      <c r="B101" s="46"/>
      <c r="C101" s="46"/>
      <c r="D101" s="46"/>
    </row>
    <row r="102" spans="1:4" x14ac:dyDescent="0.25">
      <c r="A102" s="46"/>
      <c r="B102" s="46"/>
      <c r="C102" s="46"/>
      <c r="D102" s="46"/>
    </row>
    <row r="103" spans="1:4" x14ac:dyDescent="0.25">
      <c r="A103" s="46"/>
      <c r="B103" s="46"/>
      <c r="C103" s="46"/>
      <c r="D103" s="46"/>
    </row>
    <row r="104" spans="1:4" x14ac:dyDescent="0.25">
      <c r="A104" s="46"/>
      <c r="B104" s="46"/>
      <c r="C104" s="46"/>
      <c r="D104" s="46"/>
    </row>
    <row r="105" spans="1:4" x14ac:dyDescent="0.25">
      <c r="A105" s="46"/>
      <c r="B105" s="46"/>
      <c r="C105" s="46"/>
      <c r="D105" s="46"/>
    </row>
    <row r="106" spans="1:4" x14ac:dyDescent="0.25">
      <c r="A106" s="46"/>
      <c r="B106" s="46"/>
      <c r="C106" s="46"/>
      <c r="D106" s="46"/>
    </row>
    <row r="107" spans="1:4" x14ac:dyDescent="0.25">
      <c r="A107" s="46"/>
      <c r="B107" s="46"/>
      <c r="C107" s="46"/>
      <c r="D107" s="46"/>
    </row>
    <row r="108" spans="1:4" x14ac:dyDescent="0.25">
      <c r="A108" s="46"/>
      <c r="B108" s="46"/>
      <c r="C108" s="46"/>
      <c r="D108" s="46"/>
    </row>
    <row r="109" spans="1:4" x14ac:dyDescent="0.25">
      <c r="A109" s="46"/>
      <c r="B109" s="46"/>
      <c r="C109" s="46"/>
      <c r="D109" s="46"/>
    </row>
    <row r="110" spans="1:4" x14ac:dyDescent="0.25">
      <c r="A110" s="46"/>
      <c r="B110" s="46"/>
      <c r="C110" s="46"/>
      <c r="D110" s="46"/>
    </row>
    <row r="111" spans="1:4" x14ac:dyDescent="0.25">
      <c r="A111" s="46"/>
      <c r="B111" s="46"/>
      <c r="C111" s="46"/>
      <c r="D111" s="46"/>
    </row>
    <row r="112" spans="1:4" x14ac:dyDescent="0.25">
      <c r="A112" s="46"/>
      <c r="B112" s="46"/>
      <c r="C112" s="46"/>
      <c r="D112" s="46"/>
    </row>
    <row r="113" spans="1:4" x14ac:dyDescent="0.25">
      <c r="A113" s="46"/>
      <c r="B113" s="46"/>
      <c r="C113" s="46"/>
      <c r="D113" s="46"/>
    </row>
    <row r="114" spans="1:4" x14ac:dyDescent="0.25">
      <c r="A114" s="46"/>
      <c r="B114" s="46"/>
      <c r="C114" s="46"/>
      <c r="D114" s="46"/>
    </row>
    <row r="115" spans="1:4" x14ac:dyDescent="0.25">
      <c r="A115" s="46"/>
      <c r="B115" s="46"/>
      <c r="C115" s="46"/>
      <c r="D115" s="46"/>
    </row>
    <row r="116" spans="1:4" x14ac:dyDescent="0.25">
      <c r="A116" s="46"/>
      <c r="B116" s="46"/>
      <c r="C116" s="46"/>
      <c r="D116" s="46"/>
    </row>
    <row r="117" spans="1:4" x14ac:dyDescent="0.25">
      <c r="A117" s="46"/>
      <c r="B117" s="46"/>
      <c r="C117" s="46"/>
      <c r="D117" s="46"/>
    </row>
    <row r="118" spans="1:4" x14ac:dyDescent="0.25">
      <c r="A118" s="46"/>
      <c r="B118" s="46"/>
      <c r="C118" s="46"/>
      <c r="D118" s="46"/>
    </row>
    <row r="119" spans="1:4" x14ac:dyDescent="0.25">
      <c r="A119" s="46"/>
      <c r="B119" s="46"/>
      <c r="C119" s="46"/>
      <c r="D119" s="46"/>
    </row>
    <row r="120" spans="1:4" x14ac:dyDescent="0.25">
      <c r="A120" s="46"/>
      <c r="B120" s="46"/>
      <c r="C120" s="46"/>
      <c r="D120" s="46"/>
    </row>
    <row r="121" spans="1:4" x14ac:dyDescent="0.25">
      <c r="A121" s="46"/>
      <c r="B121" s="46"/>
      <c r="C121" s="46"/>
      <c r="D121" s="46"/>
    </row>
    <row r="122" spans="1:4" x14ac:dyDescent="0.25">
      <c r="A122" s="46"/>
      <c r="B122" s="46"/>
      <c r="C122" s="46"/>
      <c r="D122" s="46"/>
    </row>
    <row r="123" spans="1:4" x14ac:dyDescent="0.25">
      <c r="A123" s="46"/>
      <c r="B123" s="46"/>
      <c r="C123" s="46"/>
      <c r="D123" s="46"/>
    </row>
    <row r="124" spans="1:4" x14ac:dyDescent="0.25">
      <c r="A124" s="46"/>
      <c r="B124" s="46"/>
      <c r="C124" s="46"/>
      <c r="D124" s="46"/>
    </row>
    <row r="125" spans="1:4" x14ac:dyDescent="0.25">
      <c r="A125" s="46"/>
      <c r="B125" s="46"/>
      <c r="C125" s="46"/>
      <c r="D125" s="46"/>
    </row>
    <row r="126" spans="1:4" x14ac:dyDescent="0.25">
      <c r="A126" s="46"/>
      <c r="B126" s="46"/>
      <c r="C126" s="46"/>
      <c r="D126" s="46"/>
    </row>
    <row r="127" spans="1:4" x14ac:dyDescent="0.25">
      <c r="A127" s="46"/>
      <c r="B127" s="46"/>
      <c r="C127" s="46"/>
      <c r="D127" s="46"/>
    </row>
    <row r="128" spans="1:4" x14ac:dyDescent="0.25">
      <c r="A128" s="46"/>
      <c r="B128" s="46"/>
      <c r="C128" s="46"/>
      <c r="D128" s="46"/>
    </row>
    <row r="129" spans="1:4" x14ac:dyDescent="0.25">
      <c r="A129" s="46"/>
      <c r="B129" s="46"/>
      <c r="C129" s="46"/>
      <c r="D129" s="46"/>
    </row>
    <row r="130" spans="1:4" x14ac:dyDescent="0.25">
      <c r="A130" s="46"/>
      <c r="B130" s="46"/>
      <c r="C130" s="46"/>
      <c r="D130" s="46"/>
    </row>
    <row r="131" spans="1:4" x14ac:dyDescent="0.25">
      <c r="A131" s="46"/>
      <c r="B131" s="46"/>
      <c r="C131" s="46"/>
      <c r="D131" s="46"/>
    </row>
    <row r="132" spans="1:4" x14ac:dyDescent="0.25">
      <c r="A132" s="46"/>
      <c r="B132" s="46"/>
      <c r="C132" s="46"/>
      <c r="D132" s="46"/>
    </row>
    <row r="133" spans="1:4" x14ac:dyDescent="0.25">
      <c r="A133" s="46"/>
      <c r="B133" s="46"/>
      <c r="C133" s="46"/>
      <c r="D133" s="46"/>
    </row>
    <row r="134" spans="1:4" x14ac:dyDescent="0.25">
      <c r="A134" s="46"/>
      <c r="B134" s="46"/>
      <c r="C134" s="46"/>
      <c r="D134" s="46"/>
    </row>
    <row r="135" spans="1:4" x14ac:dyDescent="0.25">
      <c r="A135" s="46"/>
      <c r="B135" s="46"/>
      <c r="C135" s="46"/>
      <c r="D135" s="46"/>
    </row>
    <row r="136" spans="1:4" x14ac:dyDescent="0.25">
      <c r="A136" s="46"/>
      <c r="B136" s="46"/>
      <c r="C136" s="46"/>
      <c r="D136" s="46"/>
    </row>
    <row r="137" spans="1:4" x14ac:dyDescent="0.25">
      <c r="A137" s="46"/>
      <c r="B137" s="46"/>
      <c r="C137" s="46"/>
      <c r="D137" s="46"/>
    </row>
    <row r="138" spans="1:4" x14ac:dyDescent="0.25">
      <c r="A138" s="46"/>
      <c r="B138" s="46"/>
      <c r="C138" s="46"/>
      <c r="D138" s="46"/>
    </row>
    <row r="139" spans="1:4" x14ac:dyDescent="0.25">
      <c r="A139" s="46"/>
      <c r="B139" s="46"/>
      <c r="C139" s="46"/>
      <c r="D139" s="46"/>
    </row>
    <row r="140" spans="1:4" x14ac:dyDescent="0.25">
      <c r="A140" s="46"/>
      <c r="B140" s="46"/>
      <c r="C140" s="46"/>
      <c r="D140" s="46"/>
    </row>
    <row r="141" spans="1:4" x14ac:dyDescent="0.25">
      <c r="A141" s="46"/>
      <c r="B141" s="46"/>
      <c r="C141" s="46"/>
      <c r="D141" s="46"/>
    </row>
    <row r="142" spans="1:4" x14ac:dyDescent="0.25">
      <c r="A142" s="46"/>
      <c r="B142" s="46"/>
      <c r="C142" s="46"/>
      <c r="D142" s="46"/>
    </row>
    <row r="143" spans="1:4" x14ac:dyDescent="0.25">
      <c r="A143" s="46"/>
      <c r="B143" s="46"/>
      <c r="C143" s="46"/>
      <c r="D143" s="46"/>
    </row>
    <row r="144" spans="1:4" x14ac:dyDescent="0.25">
      <c r="A144" s="46"/>
      <c r="B144" s="46"/>
      <c r="C144" s="46"/>
      <c r="D144" s="46"/>
    </row>
    <row r="145" spans="1:4" x14ac:dyDescent="0.25">
      <c r="A145" s="46"/>
      <c r="B145" s="46"/>
      <c r="C145" s="46"/>
      <c r="D145" s="46"/>
    </row>
    <row r="146" spans="1:4" x14ac:dyDescent="0.25">
      <c r="A146" s="46"/>
      <c r="B146" s="46"/>
      <c r="C146" s="46"/>
      <c r="D146" s="46"/>
    </row>
    <row r="147" spans="1:4" x14ac:dyDescent="0.25">
      <c r="A147" s="46"/>
      <c r="B147" s="46"/>
      <c r="C147" s="46"/>
      <c r="D147" s="46"/>
    </row>
    <row r="148" spans="1:4" x14ac:dyDescent="0.25">
      <c r="A148" s="46"/>
      <c r="B148" s="46"/>
      <c r="C148" s="46"/>
      <c r="D148" s="46"/>
    </row>
    <row r="149" spans="1:4" x14ac:dyDescent="0.25">
      <c r="A149" s="46"/>
      <c r="B149" s="46"/>
      <c r="C149" s="46"/>
      <c r="D149" s="46"/>
    </row>
    <row r="150" spans="1:4" x14ac:dyDescent="0.25">
      <c r="A150" s="46"/>
      <c r="B150" s="46"/>
      <c r="C150" s="46"/>
      <c r="D150" s="46"/>
    </row>
    <row r="151" spans="1:4" x14ac:dyDescent="0.25">
      <c r="A151" s="46"/>
      <c r="B151" s="46"/>
      <c r="C151" s="46"/>
      <c r="D151" s="46"/>
    </row>
    <row r="152" spans="1:4" x14ac:dyDescent="0.25">
      <c r="A152" s="46"/>
      <c r="B152" s="46"/>
      <c r="C152" s="46"/>
      <c r="D152" s="46"/>
    </row>
    <row r="153" spans="1:4" x14ac:dyDescent="0.25">
      <c r="A153" s="46"/>
      <c r="B153" s="46"/>
      <c r="C153" s="46"/>
      <c r="D153" s="46"/>
    </row>
    <row r="154" spans="1:4" x14ac:dyDescent="0.25">
      <c r="A154" s="46"/>
      <c r="B154" s="46"/>
      <c r="C154" s="46"/>
      <c r="D154" s="46"/>
    </row>
  </sheetData>
  <sheetProtection algorithmName="SHA-512" hashValue="RYVTcGmk5IPCwwVd5IlgC8TRX+DWJxP+DoFwUhy/0s4B8PLAlyeVW+Ch5g+EGlXDfcgiq22kY57uY4nhAZG9OA==" saltValue="IbI4CslG+Lcne94gtu/3Kw==" spinCount="100000" sheet="1" objects="1" scenarios="1" autoFilter="0"/>
  <mergeCells count="5">
    <mergeCell ref="B17:E17"/>
    <mergeCell ref="A2:B2"/>
    <mergeCell ref="A3:B3"/>
    <mergeCell ref="A4:B4"/>
    <mergeCell ref="A5:B5"/>
  </mergeCells>
  <phoneticPr fontId="11" type="noConversion"/>
  <pageMargins left="0.23622047244094491" right="0.23622047244094491" top="0.74803149606299213" bottom="0.74803149606299213" header="0.31496062992125984" footer="0.31496062992125984"/>
  <pageSetup paperSize="9" scale="88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F6023BF6-9D1C-46B9-9E9F-18CCCF44FFED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78499A14-281F-47CB-A486-58122FF63514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G5:G16</xm:sqref>
        </x14:conditionalFormatting>
      </x14:conditionalFormatting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7D015-68FB-4D8F-8116-FB8A0241086B}">
  <sheetPr codeName="Arkusz23">
    <pageSetUpPr fitToPage="1"/>
  </sheetPr>
  <dimension ref="A1:G131"/>
  <sheetViews>
    <sheetView zoomScaleNormal="100" zoomScaleSheetLayoutView="100" workbookViewId="0">
      <selection activeCell="B21" sqref="B21"/>
    </sheetView>
  </sheetViews>
  <sheetFormatPr defaultColWidth="9.1796875" defaultRowHeight="12.5" x14ac:dyDescent="0.25"/>
  <cols>
    <col min="1" max="1" width="4.7265625" style="6" customWidth="1"/>
    <col min="2" max="2" width="45.7265625" style="6" customWidth="1"/>
    <col min="3" max="3" width="17.7265625" style="6" customWidth="1"/>
    <col min="4" max="4" width="14.7265625" style="6" customWidth="1"/>
    <col min="5" max="6" width="15.7265625" style="7" customWidth="1"/>
    <col min="7" max="7" width="15.7265625" style="6" customWidth="1"/>
    <col min="8" max="16384" width="9.1796875" style="6"/>
  </cols>
  <sheetData>
    <row r="1" spans="1:7" ht="13" thickBot="1" x14ac:dyDescent="0.3"/>
    <row r="2" spans="1:7" ht="30.75" customHeight="1" thickBot="1" x14ac:dyDescent="0.3">
      <c r="A2" s="427" t="s">
        <v>38</v>
      </c>
      <c r="B2" s="428"/>
      <c r="C2" s="50" t="s">
        <v>189</v>
      </c>
      <c r="D2" s="8" t="s">
        <v>190</v>
      </c>
      <c r="E2" s="9"/>
      <c r="F2" s="9"/>
    </row>
    <row r="3" spans="1:7" ht="26.25" customHeight="1" thickBot="1" x14ac:dyDescent="0.3">
      <c r="A3" s="448" t="s">
        <v>39</v>
      </c>
      <c r="B3" s="451"/>
      <c r="C3" s="171" t="s">
        <v>61</v>
      </c>
      <c r="D3" s="74">
        <v>19</v>
      </c>
      <c r="E3" s="11"/>
      <c r="F3" s="11"/>
    </row>
    <row r="4" spans="1:7" ht="34.5" customHeight="1" thickBot="1" x14ac:dyDescent="0.3">
      <c r="A4" s="429" t="s">
        <v>345</v>
      </c>
      <c r="B4" s="431"/>
      <c r="C4" s="50" t="s">
        <v>346</v>
      </c>
      <c r="D4" s="8"/>
      <c r="E4" s="12"/>
      <c r="F4" s="13" t="s">
        <v>347</v>
      </c>
      <c r="G4" s="214" t="s">
        <v>344</v>
      </c>
    </row>
    <row r="5" spans="1:7" ht="37.5" customHeight="1" thickBot="1" x14ac:dyDescent="0.3">
      <c r="A5" s="432" t="s">
        <v>111</v>
      </c>
      <c r="B5" s="433"/>
      <c r="C5" s="75" t="s">
        <v>71</v>
      </c>
      <c r="D5" s="15"/>
      <c r="E5" s="12"/>
      <c r="F5" s="16">
        <f>SUBTOTAL(9,F7:F11)</f>
        <v>0</v>
      </c>
      <c r="G5" s="216">
        <f>SUBTOTAL(9,G7:G12)</f>
        <v>5</v>
      </c>
    </row>
    <row r="6" spans="1:7" ht="39.5" thickBot="1" x14ac:dyDescent="0.3">
      <c r="A6" s="47" t="s">
        <v>41</v>
      </c>
      <c r="B6" s="47" t="s">
        <v>342</v>
      </c>
      <c r="C6" s="48" t="s">
        <v>42</v>
      </c>
      <c r="D6" s="47" t="s">
        <v>43</v>
      </c>
      <c r="E6" s="47" t="s">
        <v>343</v>
      </c>
      <c r="F6" s="49" t="s">
        <v>187</v>
      </c>
      <c r="G6" s="17" t="s">
        <v>344</v>
      </c>
    </row>
    <row r="7" spans="1:7" ht="13" x14ac:dyDescent="0.25">
      <c r="A7" s="53">
        <v>1</v>
      </c>
      <c r="B7" s="19" t="s">
        <v>267</v>
      </c>
      <c r="C7" s="54" t="s">
        <v>45</v>
      </c>
      <c r="D7" s="67"/>
      <c r="E7" s="69">
        <v>1</v>
      </c>
      <c r="F7" s="22">
        <f>IFERROR((D7 * E7),"-")</f>
        <v>0</v>
      </c>
      <c r="G7" s="217">
        <f>IF((OR(D7=0,D7="",NOT(ISNUMBER(D7))))=TRUE,1,0)</f>
        <v>1</v>
      </c>
    </row>
    <row r="8" spans="1:7" ht="13" x14ac:dyDescent="0.25">
      <c r="A8" s="55">
        <v>2</v>
      </c>
      <c r="B8" s="24" t="s">
        <v>269</v>
      </c>
      <c r="C8" s="56" t="s">
        <v>45</v>
      </c>
      <c r="D8" s="68"/>
      <c r="E8" s="70">
        <v>1</v>
      </c>
      <c r="F8" s="27">
        <f>IFERROR((D8 * E8),"-")</f>
        <v>0</v>
      </c>
      <c r="G8" s="215">
        <f>IF((OR(D8=0,D8="",NOT(ISNUMBER(D8))))=TRUE,1,0)</f>
        <v>1</v>
      </c>
    </row>
    <row r="9" spans="1:7" ht="13" x14ac:dyDescent="0.25">
      <c r="A9" s="55">
        <v>3</v>
      </c>
      <c r="B9" s="30" t="s">
        <v>321</v>
      </c>
      <c r="C9" s="71" t="s">
        <v>45</v>
      </c>
      <c r="D9" s="4"/>
      <c r="E9" s="72">
        <v>1</v>
      </c>
      <c r="F9" s="29">
        <f>IFERROR((D9 * E9),"-")</f>
        <v>0</v>
      </c>
      <c r="G9" s="215">
        <f>IF((OR(D9=0,D9="",NOT(ISNUMBER(D9))))=TRUE,1,0)</f>
        <v>1</v>
      </c>
    </row>
    <row r="10" spans="1:7" ht="13" x14ac:dyDescent="0.25">
      <c r="A10" s="55">
        <v>4</v>
      </c>
      <c r="B10" s="30" t="s">
        <v>270</v>
      </c>
      <c r="C10" s="71" t="s">
        <v>45</v>
      </c>
      <c r="D10" s="4"/>
      <c r="E10" s="72">
        <v>1</v>
      </c>
      <c r="F10" s="29">
        <f>IFERROR((D10 * E10),"-")</f>
        <v>0</v>
      </c>
      <c r="G10" s="215">
        <f>IF((OR(D10=0,D10="",NOT(ISNUMBER(D10))))=TRUE,1,0)</f>
        <v>1</v>
      </c>
    </row>
    <row r="11" spans="1:7" ht="13.5" thickBot="1" x14ac:dyDescent="0.3">
      <c r="A11" s="57">
        <v>5</v>
      </c>
      <c r="B11" s="34" t="s">
        <v>152</v>
      </c>
      <c r="C11" s="58" t="s">
        <v>45</v>
      </c>
      <c r="D11" s="5"/>
      <c r="E11" s="73">
        <v>1</v>
      </c>
      <c r="F11" s="37">
        <f>IFERROR((D11 * E11),"-")</f>
        <v>0</v>
      </c>
      <c r="G11" s="218">
        <f>IF((OR(D11=0,D11="",NOT(ISNUMBER(D11))))=TRUE,1,0)</f>
        <v>1</v>
      </c>
    </row>
    <row r="12" spans="1:7" ht="13.5" thickBot="1" x14ac:dyDescent="0.35">
      <c r="A12" s="38"/>
      <c r="B12" s="434" t="s">
        <v>306</v>
      </c>
      <c r="C12" s="435"/>
      <c r="D12" s="435"/>
      <c r="E12" s="435"/>
      <c r="F12" s="271">
        <f>SUM(F7:F11)</f>
        <v>0</v>
      </c>
      <c r="G12" s="40"/>
    </row>
    <row r="13" spans="1:7" x14ac:dyDescent="0.25">
      <c r="A13" s="41"/>
      <c r="B13" s="41"/>
      <c r="C13" s="41"/>
      <c r="D13" s="41"/>
    </row>
    <row r="14" spans="1:7" x14ac:dyDescent="0.25">
      <c r="A14" s="41"/>
      <c r="B14" s="41"/>
      <c r="C14" s="41"/>
      <c r="D14" s="41"/>
    </row>
    <row r="15" spans="1:7" x14ac:dyDescent="0.25">
      <c r="A15" s="41"/>
      <c r="B15" s="41"/>
      <c r="C15" s="41"/>
      <c r="D15" s="41"/>
    </row>
    <row r="16" spans="1:7" x14ac:dyDescent="0.25">
      <c r="A16" s="41"/>
      <c r="B16" s="41"/>
      <c r="C16" s="41"/>
      <c r="D16" s="41"/>
    </row>
    <row r="17" spans="1:4" x14ac:dyDescent="0.25">
      <c r="A17" s="41"/>
      <c r="B17" s="41"/>
      <c r="C17" s="41"/>
      <c r="D17" s="41"/>
    </row>
    <row r="18" spans="1:4" x14ac:dyDescent="0.25">
      <c r="A18" s="41"/>
      <c r="B18" s="41"/>
      <c r="C18" s="41"/>
      <c r="D18" s="41"/>
    </row>
    <row r="19" spans="1:4" x14ac:dyDescent="0.25">
      <c r="A19" s="41"/>
      <c r="B19" s="41"/>
      <c r="C19" s="41"/>
      <c r="D19" s="41"/>
    </row>
    <row r="20" spans="1:4" x14ac:dyDescent="0.25">
      <c r="A20" s="41"/>
      <c r="B20" s="41"/>
      <c r="C20" s="41"/>
      <c r="D20" s="41"/>
    </row>
    <row r="21" spans="1:4" x14ac:dyDescent="0.25">
      <c r="A21" s="46"/>
      <c r="B21" s="46"/>
      <c r="C21" s="46"/>
      <c r="D21" s="46"/>
    </row>
    <row r="22" spans="1:4" x14ac:dyDescent="0.25">
      <c r="A22" s="46"/>
      <c r="B22" s="46"/>
      <c r="C22" s="46"/>
      <c r="D22" s="46"/>
    </row>
    <row r="23" spans="1:4" ht="16.5" customHeight="1" x14ac:dyDescent="0.25">
      <c r="A23" s="46"/>
      <c r="B23" s="46"/>
      <c r="C23" s="46"/>
      <c r="D23" s="46"/>
    </row>
    <row r="24" spans="1:4" x14ac:dyDescent="0.25">
      <c r="A24" s="46"/>
      <c r="B24" s="46"/>
      <c r="C24" s="46"/>
      <c r="D24" s="46"/>
    </row>
    <row r="25" spans="1:4" x14ac:dyDescent="0.25">
      <c r="A25" s="46"/>
      <c r="B25" s="46"/>
      <c r="C25" s="46"/>
      <c r="D25" s="46"/>
    </row>
    <row r="26" spans="1:4" x14ac:dyDescent="0.25">
      <c r="A26" s="46"/>
      <c r="B26" s="46"/>
      <c r="C26" s="46"/>
      <c r="D26" s="46"/>
    </row>
    <row r="27" spans="1:4" x14ac:dyDescent="0.25">
      <c r="A27" s="46"/>
      <c r="B27" s="46"/>
      <c r="C27" s="46"/>
      <c r="D27" s="46"/>
    </row>
    <row r="28" spans="1:4" x14ac:dyDescent="0.25">
      <c r="A28" s="46"/>
      <c r="B28" s="46"/>
      <c r="C28" s="46"/>
      <c r="D28" s="46"/>
    </row>
    <row r="29" spans="1:4" x14ac:dyDescent="0.25">
      <c r="A29" s="46"/>
      <c r="B29" s="46"/>
      <c r="C29" s="46"/>
      <c r="D29" s="46"/>
    </row>
    <row r="30" spans="1:4" x14ac:dyDescent="0.25">
      <c r="A30" s="46"/>
      <c r="B30" s="46"/>
      <c r="C30" s="46"/>
      <c r="D30" s="46"/>
    </row>
    <row r="31" spans="1:4" x14ac:dyDescent="0.25">
      <c r="A31" s="46"/>
      <c r="B31" s="46"/>
      <c r="C31" s="46"/>
      <c r="D31" s="46"/>
    </row>
    <row r="32" spans="1:4" x14ac:dyDescent="0.25">
      <c r="A32" s="46"/>
      <c r="B32" s="46"/>
      <c r="C32" s="46"/>
      <c r="D32" s="46"/>
    </row>
    <row r="33" spans="1:4" x14ac:dyDescent="0.25">
      <c r="A33" s="46"/>
      <c r="B33" s="46"/>
      <c r="C33" s="46"/>
      <c r="D33" s="46"/>
    </row>
    <row r="34" spans="1:4" x14ac:dyDescent="0.25">
      <c r="A34" s="46"/>
      <c r="B34" s="46"/>
      <c r="C34" s="46"/>
      <c r="D34" s="46"/>
    </row>
    <row r="35" spans="1:4" x14ac:dyDescent="0.25">
      <c r="A35" s="46"/>
      <c r="B35" s="46"/>
      <c r="C35" s="46"/>
      <c r="D35" s="46"/>
    </row>
    <row r="36" spans="1:4" x14ac:dyDescent="0.25">
      <c r="A36" s="46"/>
      <c r="B36" s="46"/>
      <c r="C36" s="46"/>
      <c r="D36" s="46"/>
    </row>
    <row r="37" spans="1:4" x14ac:dyDescent="0.25">
      <c r="A37" s="46"/>
      <c r="B37" s="46"/>
      <c r="C37" s="46"/>
      <c r="D37" s="46"/>
    </row>
    <row r="38" spans="1:4" x14ac:dyDescent="0.25">
      <c r="A38" s="46"/>
      <c r="B38" s="46"/>
      <c r="C38" s="46"/>
      <c r="D38" s="46"/>
    </row>
    <row r="39" spans="1:4" x14ac:dyDescent="0.25">
      <c r="A39" s="46"/>
      <c r="B39" s="46"/>
      <c r="C39" s="46"/>
      <c r="D39" s="46"/>
    </row>
    <row r="40" spans="1:4" x14ac:dyDescent="0.25">
      <c r="A40" s="46"/>
      <c r="B40" s="46"/>
      <c r="C40" s="46"/>
      <c r="D40" s="46"/>
    </row>
    <row r="41" spans="1:4" x14ac:dyDescent="0.25">
      <c r="A41" s="46"/>
      <c r="B41" s="46"/>
      <c r="C41" s="46"/>
      <c r="D41" s="46"/>
    </row>
    <row r="42" spans="1:4" x14ac:dyDescent="0.25">
      <c r="A42" s="46"/>
      <c r="B42" s="46"/>
      <c r="C42" s="46"/>
      <c r="D42" s="46"/>
    </row>
    <row r="43" spans="1:4" x14ac:dyDescent="0.25">
      <c r="A43" s="46"/>
      <c r="B43" s="46"/>
      <c r="C43" s="46"/>
      <c r="D43" s="46"/>
    </row>
    <row r="44" spans="1:4" x14ac:dyDescent="0.25">
      <c r="A44" s="46"/>
      <c r="B44" s="46"/>
      <c r="C44" s="46"/>
      <c r="D44" s="46"/>
    </row>
    <row r="45" spans="1:4" x14ac:dyDescent="0.25">
      <c r="A45" s="46"/>
      <c r="B45" s="46"/>
      <c r="C45" s="46"/>
      <c r="D45" s="46"/>
    </row>
    <row r="46" spans="1:4" x14ac:dyDescent="0.25">
      <c r="A46" s="46"/>
      <c r="B46" s="46"/>
      <c r="C46" s="46"/>
      <c r="D46" s="46"/>
    </row>
    <row r="47" spans="1:4" x14ac:dyDescent="0.25">
      <c r="A47" s="46"/>
      <c r="B47" s="46"/>
      <c r="C47" s="46"/>
      <c r="D47" s="46"/>
    </row>
    <row r="48" spans="1:4" x14ac:dyDescent="0.25">
      <c r="A48" s="46"/>
      <c r="B48" s="46"/>
      <c r="C48" s="46"/>
      <c r="D48" s="46"/>
    </row>
    <row r="49" spans="1:4" x14ac:dyDescent="0.25">
      <c r="A49" s="46"/>
      <c r="B49" s="46"/>
      <c r="C49" s="46"/>
      <c r="D49" s="46"/>
    </row>
    <row r="50" spans="1:4" x14ac:dyDescent="0.25">
      <c r="A50" s="46"/>
      <c r="B50" s="46"/>
      <c r="C50" s="46"/>
      <c r="D50" s="46"/>
    </row>
    <row r="51" spans="1:4" x14ac:dyDescent="0.25">
      <c r="A51" s="46"/>
      <c r="B51" s="46"/>
      <c r="C51" s="46"/>
      <c r="D51" s="46"/>
    </row>
    <row r="52" spans="1:4" x14ac:dyDescent="0.25">
      <c r="A52" s="46"/>
      <c r="B52" s="46"/>
      <c r="C52" s="46"/>
      <c r="D52" s="46"/>
    </row>
    <row r="53" spans="1:4" x14ac:dyDescent="0.25">
      <c r="A53" s="46"/>
      <c r="B53" s="46"/>
      <c r="C53" s="46"/>
      <c r="D53" s="46"/>
    </row>
    <row r="54" spans="1:4" x14ac:dyDescent="0.25">
      <c r="A54" s="46"/>
      <c r="B54" s="46"/>
      <c r="C54" s="46"/>
      <c r="D54" s="46"/>
    </row>
    <row r="55" spans="1:4" x14ac:dyDescent="0.25">
      <c r="A55" s="46"/>
      <c r="B55" s="46"/>
      <c r="C55" s="46"/>
      <c r="D55" s="46"/>
    </row>
    <row r="56" spans="1:4" x14ac:dyDescent="0.25">
      <c r="A56" s="46"/>
      <c r="B56" s="46"/>
      <c r="C56" s="46"/>
      <c r="D56" s="46"/>
    </row>
    <row r="57" spans="1:4" x14ac:dyDescent="0.25">
      <c r="A57" s="46"/>
      <c r="B57" s="46"/>
      <c r="C57" s="46"/>
      <c r="D57" s="46"/>
    </row>
    <row r="58" spans="1:4" x14ac:dyDescent="0.25">
      <c r="A58" s="46"/>
      <c r="B58" s="46"/>
      <c r="C58" s="46"/>
      <c r="D58" s="46"/>
    </row>
    <row r="59" spans="1:4" x14ac:dyDescent="0.25">
      <c r="A59" s="46"/>
      <c r="B59" s="46"/>
      <c r="C59" s="46"/>
      <c r="D59" s="46"/>
    </row>
    <row r="60" spans="1:4" x14ac:dyDescent="0.25">
      <c r="A60" s="46"/>
      <c r="B60" s="46"/>
      <c r="C60" s="46"/>
      <c r="D60" s="46"/>
    </row>
    <row r="61" spans="1:4" x14ac:dyDescent="0.25">
      <c r="A61" s="46"/>
      <c r="B61" s="46"/>
      <c r="C61" s="46"/>
      <c r="D61" s="46"/>
    </row>
    <row r="62" spans="1:4" x14ac:dyDescent="0.25">
      <c r="A62" s="46"/>
      <c r="B62" s="46"/>
      <c r="C62" s="46"/>
      <c r="D62" s="46"/>
    </row>
    <row r="63" spans="1:4" x14ac:dyDescent="0.25">
      <c r="A63" s="46"/>
      <c r="B63" s="46"/>
      <c r="C63" s="46"/>
      <c r="D63" s="46"/>
    </row>
    <row r="64" spans="1:4" x14ac:dyDescent="0.25">
      <c r="A64" s="46"/>
      <c r="B64" s="46"/>
      <c r="C64" s="46"/>
      <c r="D64" s="46"/>
    </row>
    <row r="65" spans="1:4" x14ac:dyDescent="0.25">
      <c r="A65" s="46"/>
      <c r="B65" s="46"/>
      <c r="C65" s="46"/>
      <c r="D65" s="46"/>
    </row>
    <row r="66" spans="1:4" x14ac:dyDescent="0.25">
      <c r="A66" s="46"/>
      <c r="B66" s="46"/>
      <c r="C66" s="46"/>
      <c r="D66" s="46"/>
    </row>
    <row r="67" spans="1:4" x14ac:dyDescent="0.25">
      <c r="A67" s="46"/>
      <c r="B67" s="46"/>
      <c r="C67" s="46"/>
      <c r="D67" s="46"/>
    </row>
    <row r="68" spans="1:4" x14ac:dyDescent="0.25">
      <c r="A68" s="46"/>
      <c r="B68" s="46"/>
      <c r="C68" s="46"/>
      <c r="D68" s="46"/>
    </row>
    <row r="69" spans="1:4" x14ac:dyDescent="0.25">
      <c r="A69" s="46"/>
      <c r="B69" s="46"/>
      <c r="C69" s="46"/>
      <c r="D69" s="46"/>
    </row>
    <row r="70" spans="1:4" x14ac:dyDescent="0.25">
      <c r="A70" s="46"/>
      <c r="B70" s="46"/>
      <c r="C70" s="46"/>
      <c r="D70" s="46"/>
    </row>
    <row r="71" spans="1:4" x14ac:dyDescent="0.25">
      <c r="A71" s="46"/>
      <c r="B71" s="46"/>
      <c r="C71" s="46"/>
      <c r="D71" s="46"/>
    </row>
    <row r="72" spans="1:4" x14ac:dyDescent="0.25">
      <c r="A72" s="46"/>
      <c r="B72" s="46"/>
      <c r="C72" s="46"/>
      <c r="D72" s="46"/>
    </row>
    <row r="73" spans="1:4" x14ac:dyDescent="0.25">
      <c r="A73" s="46"/>
      <c r="B73" s="46"/>
      <c r="C73" s="46"/>
      <c r="D73" s="46"/>
    </row>
    <row r="74" spans="1:4" x14ac:dyDescent="0.25">
      <c r="A74" s="46"/>
      <c r="B74" s="46"/>
      <c r="C74" s="46"/>
      <c r="D74" s="46"/>
    </row>
    <row r="75" spans="1:4" x14ac:dyDescent="0.25">
      <c r="A75" s="46"/>
      <c r="B75" s="46"/>
      <c r="C75" s="46"/>
      <c r="D75" s="46"/>
    </row>
    <row r="76" spans="1:4" x14ac:dyDescent="0.25">
      <c r="A76" s="46"/>
      <c r="B76" s="46"/>
      <c r="C76" s="46"/>
      <c r="D76" s="46"/>
    </row>
    <row r="77" spans="1:4" x14ac:dyDescent="0.25">
      <c r="A77" s="46"/>
      <c r="B77" s="46"/>
      <c r="C77" s="46"/>
      <c r="D77" s="46"/>
    </row>
    <row r="78" spans="1:4" x14ac:dyDescent="0.25">
      <c r="A78" s="46"/>
      <c r="B78" s="46"/>
      <c r="C78" s="46"/>
      <c r="D78" s="46"/>
    </row>
    <row r="79" spans="1:4" x14ac:dyDescent="0.25">
      <c r="A79" s="46"/>
      <c r="B79" s="46"/>
      <c r="C79" s="46"/>
      <c r="D79" s="46"/>
    </row>
    <row r="80" spans="1:4" x14ac:dyDescent="0.25">
      <c r="A80" s="46"/>
      <c r="B80" s="46"/>
      <c r="C80" s="46"/>
      <c r="D80" s="46"/>
    </row>
    <row r="81" spans="1:4" x14ac:dyDescent="0.25">
      <c r="A81" s="46"/>
      <c r="B81" s="46"/>
      <c r="C81" s="46"/>
      <c r="D81" s="46"/>
    </row>
    <row r="82" spans="1:4" x14ac:dyDescent="0.25">
      <c r="A82" s="46"/>
      <c r="B82" s="46"/>
      <c r="C82" s="46"/>
      <c r="D82" s="46"/>
    </row>
    <row r="83" spans="1:4" x14ac:dyDescent="0.25">
      <c r="A83" s="46"/>
      <c r="B83" s="46"/>
      <c r="C83" s="46"/>
      <c r="D83" s="46"/>
    </row>
    <row r="84" spans="1:4" x14ac:dyDescent="0.25">
      <c r="A84" s="46"/>
      <c r="B84" s="46"/>
      <c r="C84" s="46"/>
      <c r="D84" s="46"/>
    </row>
    <row r="85" spans="1:4" x14ac:dyDescent="0.25">
      <c r="A85" s="46"/>
      <c r="B85" s="46"/>
      <c r="C85" s="46"/>
      <c r="D85" s="46"/>
    </row>
    <row r="86" spans="1:4" x14ac:dyDescent="0.25">
      <c r="A86" s="46"/>
      <c r="B86" s="46"/>
      <c r="C86" s="46"/>
      <c r="D86" s="46"/>
    </row>
    <row r="87" spans="1:4" x14ac:dyDescent="0.25">
      <c r="A87" s="46"/>
      <c r="B87" s="46"/>
      <c r="C87" s="46"/>
      <c r="D87" s="46"/>
    </row>
    <row r="88" spans="1:4" x14ac:dyDescent="0.25">
      <c r="A88" s="46"/>
      <c r="B88" s="46"/>
      <c r="C88" s="46"/>
      <c r="D88" s="46"/>
    </row>
    <row r="89" spans="1:4" x14ac:dyDescent="0.25">
      <c r="A89" s="46"/>
      <c r="B89" s="46"/>
      <c r="C89" s="46"/>
      <c r="D89" s="46"/>
    </row>
    <row r="90" spans="1:4" x14ac:dyDescent="0.25">
      <c r="A90" s="46"/>
      <c r="B90" s="46"/>
      <c r="C90" s="46"/>
      <c r="D90" s="46"/>
    </row>
    <row r="91" spans="1:4" x14ac:dyDescent="0.25">
      <c r="A91" s="46"/>
      <c r="B91" s="46"/>
      <c r="C91" s="46"/>
      <c r="D91" s="46"/>
    </row>
    <row r="92" spans="1:4" x14ac:dyDescent="0.25">
      <c r="A92" s="46"/>
      <c r="B92" s="46"/>
      <c r="C92" s="46"/>
      <c r="D92" s="46"/>
    </row>
    <row r="93" spans="1:4" x14ac:dyDescent="0.25">
      <c r="A93" s="46"/>
      <c r="B93" s="46"/>
      <c r="C93" s="46"/>
      <c r="D93" s="46"/>
    </row>
    <row r="94" spans="1:4" x14ac:dyDescent="0.25">
      <c r="A94" s="46"/>
      <c r="B94" s="46"/>
      <c r="C94" s="46"/>
      <c r="D94" s="46"/>
    </row>
    <row r="95" spans="1:4" x14ac:dyDescent="0.25">
      <c r="A95" s="46"/>
      <c r="B95" s="46"/>
      <c r="C95" s="46"/>
      <c r="D95" s="46"/>
    </row>
    <row r="96" spans="1:4" x14ac:dyDescent="0.25">
      <c r="A96" s="46"/>
      <c r="B96" s="46"/>
      <c r="C96" s="46"/>
      <c r="D96" s="46"/>
    </row>
    <row r="97" spans="1:4" x14ac:dyDescent="0.25">
      <c r="A97" s="46"/>
      <c r="B97" s="46"/>
      <c r="C97" s="46"/>
      <c r="D97" s="46"/>
    </row>
    <row r="98" spans="1:4" x14ac:dyDescent="0.25">
      <c r="A98" s="46"/>
      <c r="B98" s="46"/>
      <c r="C98" s="46"/>
      <c r="D98" s="46"/>
    </row>
    <row r="99" spans="1:4" x14ac:dyDescent="0.25">
      <c r="A99" s="46"/>
      <c r="B99" s="46"/>
      <c r="C99" s="46"/>
      <c r="D99" s="46"/>
    </row>
    <row r="100" spans="1:4" x14ac:dyDescent="0.25">
      <c r="A100" s="46"/>
      <c r="B100" s="46"/>
      <c r="C100" s="46"/>
      <c r="D100" s="46"/>
    </row>
    <row r="101" spans="1:4" x14ac:dyDescent="0.25">
      <c r="A101" s="46"/>
      <c r="B101" s="46"/>
      <c r="C101" s="46"/>
      <c r="D101" s="46"/>
    </row>
    <row r="102" spans="1:4" x14ac:dyDescent="0.25">
      <c r="A102" s="46"/>
      <c r="B102" s="46"/>
      <c r="C102" s="46"/>
      <c r="D102" s="46"/>
    </row>
    <row r="103" spans="1:4" x14ac:dyDescent="0.25">
      <c r="A103" s="46"/>
      <c r="B103" s="46"/>
      <c r="C103" s="46"/>
      <c r="D103" s="46"/>
    </row>
    <row r="104" spans="1:4" x14ac:dyDescent="0.25">
      <c r="A104" s="46"/>
      <c r="B104" s="46"/>
      <c r="C104" s="46"/>
      <c r="D104" s="46"/>
    </row>
    <row r="105" spans="1:4" x14ac:dyDescent="0.25">
      <c r="A105" s="46"/>
      <c r="B105" s="46"/>
      <c r="C105" s="46"/>
      <c r="D105" s="46"/>
    </row>
    <row r="106" spans="1:4" x14ac:dyDescent="0.25">
      <c r="A106" s="46"/>
      <c r="B106" s="46"/>
      <c r="C106" s="46"/>
      <c r="D106" s="46"/>
    </row>
    <row r="107" spans="1:4" x14ac:dyDescent="0.25">
      <c r="A107" s="46"/>
      <c r="B107" s="46"/>
      <c r="C107" s="46"/>
      <c r="D107" s="46"/>
    </row>
    <row r="108" spans="1:4" x14ac:dyDescent="0.25">
      <c r="A108" s="46"/>
      <c r="B108" s="46"/>
      <c r="C108" s="46"/>
      <c r="D108" s="46"/>
    </row>
    <row r="109" spans="1:4" x14ac:dyDescent="0.25">
      <c r="A109" s="46"/>
      <c r="B109" s="46"/>
      <c r="C109" s="46"/>
      <c r="D109" s="46"/>
    </row>
    <row r="110" spans="1:4" x14ac:dyDescent="0.25">
      <c r="A110" s="46"/>
      <c r="B110" s="46"/>
      <c r="C110" s="46"/>
      <c r="D110" s="46"/>
    </row>
    <row r="111" spans="1:4" x14ac:dyDescent="0.25">
      <c r="A111" s="46"/>
      <c r="B111" s="46"/>
      <c r="C111" s="46"/>
      <c r="D111" s="46"/>
    </row>
    <row r="112" spans="1:4" x14ac:dyDescent="0.25">
      <c r="A112" s="46"/>
      <c r="B112" s="46"/>
      <c r="C112" s="46"/>
      <c r="D112" s="46"/>
    </row>
    <row r="113" spans="1:4" x14ac:dyDescent="0.25">
      <c r="A113" s="46"/>
      <c r="B113" s="46"/>
      <c r="C113" s="46"/>
      <c r="D113" s="46"/>
    </row>
    <row r="114" spans="1:4" x14ac:dyDescent="0.25">
      <c r="A114" s="46"/>
      <c r="B114" s="46"/>
      <c r="C114" s="46"/>
      <c r="D114" s="46"/>
    </row>
    <row r="115" spans="1:4" x14ac:dyDescent="0.25">
      <c r="A115" s="46"/>
      <c r="B115" s="46"/>
      <c r="C115" s="46"/>
      <c r="D115" s="46"/>
    </row>
    <row r="116" spans="1:4" x14ac:dyDescent="0.25">
      <c r="A116" s="46"/>
      <c r="B116" s="46"/>
      <c r="C116" s="46"/>
      <c r="D116" s="46"/>
    </row>
    <row r="117" spans="1:4" x14ac:dyDescent="0.25">
      <c r="A117" s="46"/>
      <c r="B117" s="46"/>
      <c r="C117" s="46"/>
      <c r="D117" s="46"/>
    </row>
    <row r="118" spans="1:4" x14ac:dyDescent="0.25">
      <c r="A118" s="46"/>
      <c r="B118" s="46"/>
      <c r="C118" s="46"/>
      <c r="D118" s="46"/>
    </row>
    <row r="119" spans="1:4" x14ac:dyDescent="0.25">
      <c r="A119" s="46"/>
      <c r="B119" s="46"/>
      <c r="C119" s="46"/>
      <c r="D119" s="46"/>
    </row>
    <row r="120" spans="1:4" x14ac:dyDescent="0.25">
      <c r="A120" s="46"/>
      <c r="B120" s="46"/>
      <c r="C120" s="46"/>
      <c r="D120" s="46"/>
    </row>
    <row r="121" spans="1:4" x14ac:dyDescent="0.25">
      <c r="A121" s="46"/>
      <c r="B121" s="46"/>
      <c r="C121" s="46"/>
      <c r="D121" s="46"/>
    </row>
    <row r="122" spans="1:4" x14ac:dyDescent="0.25">
      <c r="A122" s="46"/>
      <c r="B122" s="46"/>
      <c r="C122" s="46"/>
      <c r="D122" s="46"/>
    </row>
    <row r="123" spans="1:4" x14ac:dyDescent="0.25">
      <c r="A123" s="46"/>
      <c r="B123" s="46"/>
      <c r="C123" s="46"/>
      <c r="D123" s="46"/>
    </row>
    <row r="124" spans="1:4" x14ac:dyDescent="0.25">
      <c r="A124" s="46"/>
      <c r="B124" s="46"/>
      <c r="C124" s="46"/>
      <c r="D124" s="46"/>
    </row>
    <row r="125" spans="1:4" x14ac:dyDescent="0.25">
      <c r="A125" s="46"/>
      <c r="B125" s="46"/>
      <c r="C125" s="46"/>
      <c r="D125" s="46"/>
    </row>
    <row r="126" spans="1:4" x14ac:dyDescent="0.25">
      <c r="A126" s="46"/>
      <c r="B126" s="46"/>
      <c r="C126" s="46"/>
      <c r="D126" s="46"/>
    </row>
    <row r="127" spans="1:4" x14ac:dyDescent="0.25">
      <c r="A127" s="46"/>
      <c r="B127" s="46"/>
      <c r="C127" s="46"/>
      <c r="D127" s="46"/>
    </row>
    <row r="128" spans="1:4" x14ac:dyDescent="0.25">
      <c r="A128" s="46"/>
      <c r="B128" s="46"/>
      <c r="C128" s="46"/>
      <c r="D128" s="46"/>
    </row>
    <row r="129" spans="1:4" x14ac:dyDescent="0.25">
      <c r="A129" s="46"/>
      <c r="B129" s="46"/>
      <c r="C129" s="46"/>
      <c r="D129" s="46"/>
    </row>
    <row r="130" spans="1:4" x14ac:dyDescent="0.25">
      <c r="A130" s="46"/>
      <c r="B130" s="46"/>
      <c r="C130" s="46"/>
      <c r="D130" s="46"/>
    </row>
    <row r="131" spans="1:4" x14ac:dyDescent="0.25">
      <c r="A131" s="46"/>
      <c r="B131" s="46"/>
      <c r="C131" s="46"/>
      <c r="D131" s="46"/>
    </row>
  </sheetData>
  <sheetProtection algorithmName="SHA-512" hashValue="KarRJNtoDPZy0f5yCKp52qp85Mv796f60ktmEsTBsfqcUSXAfs94Yx/JA2nK/hnuestE0DV0qZ/gpaNsUvz2CQ==" saltValue="FWXWzAxyDWNkA3vPYpkxlg==" spinCount="100000" sheet="1" objects="1" scenarios="1" autoFilter="0"/>
  <mergeCells count="5">
    <mergeCell ref="B12:E12"/>
    <mergeCell ref="A2:B2"/>
    <mergeCell ref="A3:B3"/>
    <mergeCell ref="A4:B4"/>
    <mergeCell ref="A5:B5"/>
  </mergeCells>
  <phoneticPr fontId="11" type="noConversion"/>
  <pageMargins left="0.23622047244094491" right="0.23622047244094491" top="0.74803149606299213" bottom="0.74803149606299213" header="0.31496062992125984" footer="0.31496062992125984"/>
  <pageSetup paperSize="9" scale="88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BB1412CF-45A1-401D-80D1-A840B7B4AFDE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66BD88A4-312F-4E6F-BB37-BABD1CAD69F7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G5:G11</xm:sqref>
        </x14:conditionalFormatting>
      </x14:conditionalFormatting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440B3-31B8-4BF1-AD4A-3ABAC7F45C1B}">
  <sheetPr codeName="Arkusz24">
    <pageSetUpPr fitToPage="1"/>
  </sheetPr>
  <dimension ref="A1:G136"/>
  <sheetViews>
    <sheetView zoomScaleNormal="100" zoomScaleSheetLayoutView="100" workbookViewId="0">
      <selection activeCell="B21" sqref="B21"/>
    </sheetView>
  </sheetViews>
  <sheetFormatPr defaultColWidth="9.1796875" defaultRowHeight="12.5" x14ac:dyDescent="0.25"/>
  <cols>
    <col min="1" max="1" width="4.7265625" style="6" customWidth="1"/>
    <col min="2" max="2" width="45.7265625" style="6" customWidth="1"/>
    <col min="3" max="3" width="17.7265625" style="6" customWidth="1"/>
    <col min="4" max="4" width="14.7265625" style="6" customWidth="1"/>
    <col min="5" max="6" width="15.7265625" style="7" customWidth="1"/>
    <col min="7" max="7" width="15.7265625" style="6" customWidth="1"/>
    <col min="8" max="16384" width="9.1796875" style="6"/>
  </cols>
  <sheetData>
    <row r="1" spans="1:7" ht="13" thickBot="1" x14ac:dyDescent="0.3"/>
    <row r="2" spans="1:7" ht="30.75" customHeight="1" thickBot="1" x14ac:dyDescent="0.3">
      <c r="A2" s="427" t="s">
        <v>38</v>
      </c>
      <c r="B2" s="428"/>
      <c r="C2" s="50" t="s">
        <v>189</v>
      </c>
      <c r="D2" s="8" t="s">
        <v>190</v>
      </c>
      <c r="E2" s="9"/>
      <c r="F2" s="9"/>
    </row>
    <row r="3" spans="1:7" ht="26.25" customHeight="1" thickBot="1" x14ac:dyDescent="0.3">
      <c r="A3" s="448" t="s">
        <v>39</v>
      </c>
      <c r="B3" s="451"/>
      <c r="C3" s="171" t="s">
        <v>61</v>
      </c>
      <c r="D3" s="8">
        <v>20</v>
      </c>
      <c r="E3" s="11"/>
      <c r="F3" s="11"/>
    </row>
    <row r="4" spans="1:7" ht="34.5" customHeight="1" thickBot="1" x14ac:dyDescent="0.3">
      <c r="A4" s="429" t="s">
        <v>345</v>
      </c>
      <c r="B4" s="431"/>
      <c r="C4" s="50" t="s">
        <v>346</v>
      </c>
      <c r="D4" s="8"/>
      <c r="E4" s="12"/>
      <c r="F4" s="13" t="s">
        <v>347</v>
      </c>
      <c r="G4" s="214" t="s">
        <v>344</v>
      </c>
    </row>
    <row r="5" spans="1:7" ht="37.5" customHeight="1" thickBot="1" x14ac:dyDescent="0.3">
      <c r="A5" s="432" t="s">
        <v>112</v>
      </c>
      <c r="B5" s="433"/>
      <c r="C5" s="75" t="s">
        <v>247</v>
      </c>
      <c r="D5" s="15"/>
      <c r="E5" s="12"/>
      <c r="F5" s="16">
        <f>SUBTOTAL(9,F7:F11)</f>
        <v>0</v>
      </c>
      <c r="G5" s="216">
        <f>SUBTOTAL(9,G7:G12)</f>
        <v>5</v>
      </c>
    </row>
    <row r="6" spans="1:7" ht="39.5" thickBot="1" x14ac:dyDescent="0.3">
      <c r="A6" s="47" t="s">
        <v>41</v>
      </c>
      <c r="B6" s="47" t="s">
        <v>342</v>
      </c>
      <c r="C6" s="48" t="s">
        <v>42</v>
      </c>
      <c r="D6" s="47" t="s">
        <v>43</v>
      </c>
      <c r="E6" s="47" t="s">
        <v>343</v>
      </c>
      <c r="F6" s="49" t="s">
        <v>187</v>
      </c>
      <c r="G6" s="17" t="s">
        <v>344</v>
      </c>
    </row>
    <row r="7" spans="1:7" ht="13" x14ac:dyDescent="0.25">
      <c r="A7" s="53">
        <v>1</v>
      </c>
      <c r="B7" s="76" t="s">
        <v>35</v>
      </c>
      <c r="C7" s="77" t="s">
        <v>45</v>
      </c>
      <c r="D7" s="1"/>
      <c r="E7" s="21">
        <v>2</v>
      </c>
      <c r="F7" s="22">
        <f>IFERROR((D7 * E7),"-")</f>
        <v>0</v>
      </c>
      <c r="G7" s="217">
        <f>IF((OR(D7=0,D7="",NOT(ISNUMBER(D7))))=TRUE,1,0)</f>
        <v>1</v>
      </c>
    </row>
    <row r="8" spans="1:7" ht="13" x14ac:dyDescent="0.25">
      <c r="A8" s="55">
        <v>2</v>
      </c>
      <c r="B8" s="78" t="s">
        <v>153</v>
      </c>
      <c r="C8" s="79" t="s">
        <v>50</v>
      </c>
      <c r="D8" s="3"/>
      <c r="E8" s="26">
        <v>10</v>
      </c>
      <c r="F8" s="27">
        <f>IFERROR((D8 * E8),"-")</f>
        <v>0</v>
      </c>
      <c r="G8" s="215">
        <f>IF((OR(D8=0,D8="",NOT(ISNUMBER(D8))))=TRUE,1,0)</f>
        <v>1</v>
      </c>
    </row>
    <row r="9" spans="1:7" ht="13" x14ac:dyDescent="0.25">
      <c r="A9" s="55">
        <v>3</v>
      </c>
      <c r="B9" s="78" t="s">
        <v>154</v>
      </c>
      <c r="C9" s="79" t="s">
        <v>50</v>
      </c>
      <c r="D9" s="3"/>
      <c r="E9" s="26">
        <v>6</v>
      </c>
      <c r="F9" s="27">
        <f>IFERROR((D9 * E9),"-")</f>
        <v>0</v>
      </c>
      <c r="G9" s="215">
        <f>IF((OR(D9=0,D9="",NOT(ISNUMBER(D9))))=TRUE,1,0)</f>
        <v>1</v>
      </c>
    </row>
    <row r="10" spans="1:7" ht="13" x14ac:dyDescent="0.25">
      <c r="A10" s="55">
        <v>4</v>
      </c>
      <c r="B10" s="78" t="s">
        <v>155</v>
      </c>
      <c r="C10" s="79" t="s">
        <v>50</v>
      </c>
      <c r="D10" s="3"/>
      <c r="E10" s="26">
        <v>2</v>
      </c>
      <c r="F10" s="27">
        <f>IFERROR((D10 * E10),"-")</f>
        <v>0</v>
      </c>
      <c r="G10" s="215">
        <f>IF((OR(D10=0,D10="",NOT(ISNUMBER(D10))))=TRUE,1,0)</f>
        <v>1</v>
      </c>
    </row>
    <row r="11" spans="1:7" ht="13.5" thickBot="1" x14ac:dyDescent="0.3">
      <c r="A11" s="57">
        <v>5</v>
      </c>
      <c r="B11" s="80" t="s">
        <v>156</v>
      </c>
      <c r="C11" s="81" t="s">
        <v>50</v>
      </c>
      <c r="D11" s="5"/>
      <c r="E11" s="82">
        <v>1</v>
      </c>
      <c r="F11" s="83">
        <f>IFERROR((D11 * E11),"-")</f>
        <v>0</v>
      </c>
      <c r="G11" s="218">
        <f>IF((OR(D11=0,D11="",NOT(ISNUMBER(D11))))=TRUE,1,0)</f>
        <v>1</v>
      </c>
    </row>
    <row r="12" spans="1:7" ht="13.5" thickBot="1" x14ac:dyDescent="0.35">
      <c r="A12" s="38"/>
      <c r="B12" s="434" t="s">
        <v>306</v>
      </c>
      <c r="C12" s="435"/>
      <c r="D12" s="435"/>
      <c r="E12" s="435"/>
      <c r="F12" s="271">
        <f>SUM(F7:F11)</f>
        <v>0</v>
      </c>
      <c r="G12" s="40"/>
    </row>
    <row r="13" spans="1:7" x14ac:dyDescent="0.25">
      <c r="A13" s="41"/>
      <c r="B13" s="41"/>
      <c r="C13" s="41"/>
      <c r="D13" s="43"/>
    </row>
    <row r="14" spans="1:7" x14ac:dyDescent="0.25">
      <c r="A14" s="41"/>
      <c r="B14" s="41"/>
      <c r="C14" s="41"/>
      <c r="D14" s="45"/>
    </row>
    <row r="15" spans="1:7" x14ac:dyDescent="0.25">
      <c r="A15" s="41"/>
      <c r="B15" s="41"/>
      <c r="C15" s="41"/>
      <c r="D15" s="41"/>
    </row>
    <row r="16" spans="1:7" x14ac:dyDescent="0.25">
      <c r="A16" s="41"/>
      <c r="B16" s="41"/>
      <c r="C16" s="41"/>
      <c r="D16" s="41"/>
    </row>
    <row r="17" spans="1:4" x14ac:dyDescent="0.25">
      <c r="A17" s="41"/>
      <c r="B17" s="41"/>
      <c r="C17" s="41"/>
      <c r="D17" s="41"/>
    </row>
    <row r="18" spans="1:4" x14ac:dyDescent="0.25">
      <c r="A18" s="41"/>
      <c r="B18" s="41"/>
      <c r="C18" s="41"/>
      <c r="D18" s="41"/>
    </row>
    <row r="19" spans="1:4" x14ac:dyDescent="0.25">
      <c r="A19" s="41"/>
      <c r="B19" s="41"/>
      <c r="C19" s="41"/>
      <c r="D19" s="41"/>
    </row>
    <row r="20" spans="1:4" x14ac:dyDescent="0.25">
      <c r="A20" s="41"/>
      <c r="B20" s="41"/>
      <c r="C20" s="41"/>
      <c r="D20" s="41"/>
    </row>
    <row r="21" spans="1:4" x14ac:dyDescent="0.25">
      <c r="A21" s="41"/>
      <c r="B21" s="41"/>
      <c r="C21" s="41"/>
      <c r="D21" s="41"/>
    </row>
    <row r="22" spans="1:4" x14ac:dyDescent="0.25">
      <c r="A22" s="41"/>
      <c r="B22" s="41"/>
      <c r="C22" s="41"/>
      <c r="D22" s="41"/>
    </row>
    <row r="23" spans="1:4" x14ac:dyDescent="0.25">
      <c r="A23" s="41"/>
      <c r="B23" s="41"/>
      <c r="C23" s="41"/>
      <c r="D23" s="41"/>
    </row>
    <row r="24" spans="1:4" x14ac:dyDescent="0.25">
      <c r="A24" s="41"/>
      <c r="B24" s="41"/>
      <c r="C24" s="41"/>
      <c r="D24" s="41"/>
    </row>
    <row r="25" spans="1:4" x14ac:dyDescent="0.25">
      <c r="A25" s="41"/>
      <c r="B25" s="41"/>
      <c r="C25" s="41"/>
      <c r="D25" s="41"/>
    </row>
    <row r="26" spans="1:4" x14ac:dyDescent="0.25">
      <c r="A26" s="46"/>
      <c r="B26" s="46"/>
      <c r="C26" s="46"/>
      <c r="D26" s="46"/>
    </row>
    <row r="27" spans="1:4" x14ac:dyDescent="0.25">
      <c r="A27" s="46"/>
      <c r="B27" s="46"/>
      <c r="C27" s="46"/>
      <c r="D27" s="46"/>
    </row>
    <row r="28" spans="1:4" x14ac:dyDescent="0.25">
      <c r="A28" s="46"/>
      <c r="B28" s="46"/>
      <c r="C28" s="46"/>
      <c r="D28" s="46"/>
    </row>
    <row r="29" spans="1:4" ht="16.5" customHeight="1" x14ac:dyDescent="0.25">
      <c r="A29" s="46"/>
      <c r="B29" s="46"/>
      <c r="C29" s="46"/>
      <c r="D29" s="46"/>
    </row>
    <row r="30" spans="1:4" x14ac:dyDescent="0.25">
      <c r="A30" s="46"/>
      <c r="B30" s="46"/>
      <c r="C30" s="46"/>
      <c r="D30" s="46"/>
    </row>
    <row r="31" spans="1:4" x14ac:dyDescent="0.25">
      <c r="A31" s="46"/>
      <c r="B31" s="46"/>
      <c r="C31" s="46"/>
      <c r="D31" s="46"/>
    </row>
    <row r="32" spans="1:4" x14ac:dyDescent="0.25">
      <c r="A32" s="46"/>
      <c r="B32" s="46"/>
      <c r="C32" s="46"/>
      <c r="D32" s="46"/>
    </row>
    <row r="33" spans="1:4" x14ac:dyDescent="0.25">
      <c r="A33" s="46"/>
      <c r="B33" s="46"/>
      <c r="C33" s="46"/>
      <c r="D33" s="46"/>
    </row>
    <row r="34" spans="1:4" x14ac:dyDescent="0.25">
      <c r="A34" s="46"/>
      <c r="B34" s="46"/>
      <c r="C34" s="46"/>
      <c r="D34" s="46"/>
    </row>
    <row r="35" spans="1:4" x14ac:dyDescent="0.25">
      <c r="A35" s="46"/>
      <c r="B35" s="46"/>
      <c r="C35" s="46"/>
      <c r="D35" s="46"/>
    </row>
    <row r="36" spans="1:4" x14ac:dyDescent="0.25">
      <c r="A36" s="46"/>
      <c r="B36" s="46"/>
      <c r="C36" s="46"/>
      <c r="D36" s="46"/>
    </row>
    <row r="37" spans="1:4" x14ac:dyDescent="0.25">
      <c r="A37" s="46"/>
      <c r="B37" s="46"/>
      <c r="C37" s="46"/>
      <c r="D37" s="46"/>
    </row>
    <row r="38" spans="1:4" x14ac:dyDescent="0.25">
      <c r="A38" s="46"/>
      <c r="B38" s="46"/>
      <c r="C38" s="46"/>
      <c r="D38" s="46"/>
    </row>
    <row r="39" spans="1:4" x14ac:dyDescent="0.25">
      <c r="A39" s="46"/>
      <c r="B39" s="46"/>
      <c r="C39" s="46"/>
      <c r="D39" s="46"/>
    </row>
    <row r="40" spans="1:4" x14ac:dyDescent="0.25">
      <c r="A40" s="46"/>
      <c r="B40" s="46"/>
      <c r="C40" s="46"/>
      <c r="D40" s="46"/>
    </row>
    <row r="41" spans="1:4" x14ac:dyDescent="0.25">
      <c r="A41" s="46"/>
      <c r="B41" s="46"/>
      <c r="C41" s="46"/>
      <c r="D41" s="46"/>
    </row>
    <row r="42" spans="1:4" x14ac:dyDescent="0.25">
      <c r="A42" s="46"/>
      <c r="B42" s="46"/>
      <c r="C42" s="46"/>
      <c r="D42" s="46"/>
    </row>
    <row r="43" spans="1:4" x14ac:dyDescent="0.25">
      <c r="A43" s="46"/>
      <c r="B43" s="46"/>
      <c r="C43" s="46"/>
      <c r="D43" s="46"/>
    </row>
    <row r="44" spans="1:4" x14ac:dyDescent="0.25">
      <c r="A44" s="46"/>
      <c r="B44" s="46"/>
      <c r="C44" s="46"/>
      <c r="D44" s="46"/>
    </row>
    <row r="45" spans="1:4" x14ac:dyDescent="0.25">
      <c r="A45" s="46"/>
      <c r="B45" s="46"/>
      <c r="C45" s="46"/>
      <c r="D45" s="46"/>
    </row>
    <row r="46" spans="1:4" x14ac:dyDescent="0.25">
      <c r="A46" s="46"/>
      <c r="B46" s="46"/>
      <c r="C46" s="46"/>
      <c r="D46" s="46"/>
    </row>
    <row r="47" spans="1:4" x14ac:dyDescent="0.25">
      <c r="A47" s="46"/>
      <c r="B47" s="46"/>
      <c r="C47" s="46"/>
      <c r="D47" s="46"/>
    </row>
    <row r="48" spans="1:4" x14ac:dyDescent="0.25">
      <c r="A48" s="46"/>
      <c r="B48" s="46"/>
      <c r="C48" s="46"/>
      <c r="D48" s="46"/>
    </row>
    <row r="49" spans="1:4" x14ac:dyDescent="0.25">
      <c r="A49" s="46"/>
      <c r="B49" s="46"/>
      <c r="C49" s="46"/>
      <c r="D49" s="46"/>
    </row>
    <row r="50" spans="1:4" x14ac:dyDescent="0.25">
      <c r="A50" s="46"/>
      <c r="B50" s="46"/>
      <c r="C50" s="46"/>
      <c r="D50" s="46"/>
    </row>
    <row r="51" spans="1:4" x14ac:dyDescent="0.25">
      <c r="A51" s="46"/>
      <c r="B51" s="46"/>
      <c r="C51" s="46"/>
      <c r="D51" s="46"/>
    </row>
    <row r="52" spans="1:4" x14ac:dyDescent="0.25">
      <c r="A52" s="46"/>
      <c r="B52" s="46"/>
      <c r="C52" s="46"/>
      <c r="D52" s="46"/>
    </row>
    <row r="53" spans="1:4" x14ac:dyDescent="0.25">
      <c r="A53" s="46"/>
      <c r="B53" s="46"/>
      <c r="C53" s="46"/>
      <c r="D53" s="46"/>
    </row>
    <row r="54" spans="1:4" x14ac:dyDescent="0.25">
      <c r="A54" s="46"/>
      <c r="B54" s="46"/>
      <c r="C54" s="46"/>
      <c r="D54" s="46"/>
    </row>
    <row r="55" spans="1:4" x14ac:dyDescent="0.25">
      <c r="A55" s="46"/>
      <c r="B55" s="46"/>
      <c r="C55" s="46"/>
      <c r="D55" s="46"/>
    </row>
    <row r="56" spans="1:4" x14ac:dyDescent="0.25">
      <c r="A56" s="46"/>
      <c r="B56" s="46"/>
      <c r="C56" s="46"/>
      <c r="D56" s="46"/>
    </row>
    <row r="57" spans="1:4" x14ac:dyDescent="0.25">
      <c r="A57" s="46"/>
      <c r="B57" s="46"/>
      <c r="C57" s="46"/>
      <c r="D57" s="46"/>
    </row>
    <row r="58" spans="1:4" x14ac:dyDescent="0.25">
      <c r="A58" s="46"/>
      <c r="B58" s="46"/>
      <c r="C58" s="46"/>
      <c r="D58" s="46"/>
    </row>
    <row r="59" spans="1:4" x14ac:dyDescent="0.25">
      <c r="A59" s="46"/>
      <c r="B59" s="46"/>
      <c r="C59" s="46"/>
      <c r="D59" s="46"/>
    </row>
    <row r="60" spans="1:4" x14ac:dyDescent="0.25">
      <c r="A60" s="46"/>
      <c r="B60" s="46"/>
      <c r="C60" s="46"/>
      <c r="D60" s="46"/>
    </row>
    <row r="61" spans="1:4" x14ac:dyDescent="0.25">
      <c r="A61" s="46"/>
      <c r="B61" s="46"/>
      <c r="C61" s="46"/>
      <c r="D61" s="46"/>
    </row>
    <row r="62" spans="1:4" x14ac:dyDescent="0.25">
      <c r="A62" s="46"/>
      <c r="B62" s="46"/>
      <c r="C62" s="46"/>
      <c r="D62" s="46"/>
    </row>
    <row r="63" spans="1:4" x14ac:dyDescent="0.25">
      <c r="A63" s="46"/>
      <c r="B63" s="46"/>
      <c r="C63" s="46"/>
      <c r="D63" s="46"/>
    </row>
    <row r="64" spans="1:4" x14ac:dyDescent="0.25">
      <c r="A64" s="46"/>
      <c r="B64" s="46"/>
      <c r="C64" s="46"/>
      <c r="D64" s="46"/>
    </row>
    <row r="65" spans="1:4" x14ac:dyDescent="0.25">
      <c r="A65" s="46"/>
      <c r="B65" s="46"/>
      <c r="C65" s="46"/>
      <c r="D65" s="46"/>
    </row>
    <row r="66" spans="1:4" x14ac:dyDescent="0.25">
      <c r="A66" s="46"/>
      <c r="B66" s="46"/>
      <c r="C66" s="46"/>
      <c r="D66" s="46"/>
    </row>
    <row r="67" spans="1:4" x14ac:dyDescent="0.25">
      <c r="A67" s="46"/>
      <c r="B67" s="46"/>
      <c r="C67" s="46"/>
      <c r="D67" s="46"/>
    </row>
    <row r="68" spans="1:4" x14ac:dyDescent="0.25">
      <c r="A68" s="46"/>
      <c r="B68" s="46"/>
      <c r="C68" s="46"/>
      <c r="D68" s="46"/>
    </row>
    <row r="69" spans="1:4" x14ac:dyDescent="0.25">
      <c r="A69" s="46"/>
      <c r="B69" s="46"/>
      <c r="C69" s="46"/>
      <c r="D69" s="46"/>
    </row>
    <row r="70" spans="1:4" x14ac:dyDescent="0.25">
      <c r="A70" s="46"/>
      <c r="B70" s="46"/>
      <c r="C70" s="46"/>
      <c r="D70" s="46"/>
    </row>
    <row r="71" spans="1:4" x14ac:dyDescent="0.25">
      <c r="A71" s="46"/>
      <c r="B71" s="46"/>
      <c r="C71" s="46"/>
      <c r="D71" s="46"/>
    </row>
    <row r="72" spans="1:4" x14ac:dyDescent="0.25">
      <c r="A72" s="46"/>
      <c r="B72" s="46"/>
      <c r="C72" s="46"/>
      <c r="D72" s="46"/>
    </row>
    <row r="73" spans="1:4" x14ac:dyDescent="0.25">
      <c r="A73" s="46"/>
      <c r="B73" s="46"/>
      <c r="C73" s="46"/>
      <c r="D73" s="46"/>
    </row>
    <row r="74" spans="1:4" x14ac:dyDescent="0.25">
      <c r="A74" s="46"/>
      <c r="B74" s="46"/>
      <c r="C74" s="46"/>
      <c r="D74" s="46"/>
    </row>
    <row r="75" spans="1:4" x14ac:dyDescent="0.25">
      <c r="A75" s="46"/>
      <c r="B75" s="46"/>
      <c r="C75" s="46"/>
      <c r="D75" s="46"/>
    </row>
    <row r="76" spans="1:4" x14ac:dyDescent="0.25">
      <c r="A76" s="46"/>
      <c r="B76" s="46"/>
      <c r="C76" s="46"/>
      <c r="D76" s="46"/>
    </row>
    <row r="77" spans="1:4" x14ac:dyDescent="0.25">
      <c r="A77" s="46"/>
      <c r="B77" s="46"/>
      <c r="C77" s="46"/>
      <c r="D77" s="46"/>
    </row>
    <row r="78" spans="1:4" x14ac:dyDescent="0.25">
      <c r="A78" s="46"/>
      <c r="B78" s="46"/>
      <c r="C78" s="46"/>
      <c r="D78" s="46"/>
    </row>
    <row r="79" spans="1:4" x14ac:dyDescent="0.25">
      <c r="A79" s="46"/>
      <c r="B79" s="46"/>
      <c r="C79" s="46"/>
      <c r="D79" s="46"/>
    </row>
    <row r="80" spans="1:4" x14ac:dyDescent="0.25">
      <c r="A80" s="46"/>
      <c r="B80" s="46"/>
      <c r="C80" s="46"/>
      <c r="D80" s="46"/>
    </row>
    <row r="81" spans="1:4" x14ac:dyDescent="0.25">
      <c r="A81" s="46"/>
      <c r="B81" s="46"/>
      <c r="C81" s="46"/>
      <c r="D81" s="46"/>
    </row>
    <row r="82" spans="1:4" x14ac:dyDescent="0.25">
      <c r="A82" s="46"/>
      <c r="B82" s="46"/>
      <c r="C82" s="46"/>
      <c r="D82" s="46"/>
    </row>
    <row r="83" spans="1:4" x14ac:dyDescent="0.25">
      <c r="A83" s="46"/>
      <c r="B83" s="46"/>
      <c r="C83" s="46"/>
      <c r="D83" s="46"/>
    </row>
    <row r="84" spans="1:4" x14ac:dyDescent="0.25">
      <c r="A84" s="46"/>
      <c r="B84" s="46"/>
      <c r="C84" s="46"/>
      <c r="D84" s="46"/>
    </row>
    <row r="85" spans="1:4" x14ac:dyDescent="0.25">
      <c r="A85" s="46"/>
      <c r="B85" s="46"/>
      <c r="C85" s="46"/>
      <c r="D85" s="46"/>
    </row>
    <row r="86" spans="1:4" x14ac:dyDescent="0.25">
      <c r="A86" s="46"/>
      <c r="B86" s="46"/>
      <c r="C86" s="46"/>
      <c r="D86" s="46"/>
    </row>
    <row r="87" spans="1:4" x14ac:dyDescent="0.25">
      <c r="A87" s="46"/>
      <c r="B87" s="46"/>
      <c r="C87" s="46"/>
      <c r="D87" s="46"/>
    </row>
    <row r="88" spans="1:4" x14ac:dyDescent="0.25">
      <c r="A88" s="46"/>
      <c r="B88" s="46"/>
      <c r="C88" s="46"/>
      <c r="D88" s="46"/>
    </row>
    <row r="89" spans="1:4" x14ac:dyDescent="0.25">
      <c r="A89" s="46"/>
      <c r="B89" s="46"/>
      <c r="C89" s="46"/>
      <c r="D89" s="46"/>
    </row>
    <row r="90" spans="1:4" x14ac:dyDescent="0.25">
      <c r="A90" s="46"/>
      <c r="B90" s="46"/>
      <c r="C90" s="46"/>
      <c r="D90" s="46"/>
    </row>
    <row r="91" spans="1:4" x14ac:dyDescent="0.25">
      <c r="A91" s="46"/>
      <c r="B91" s="46"/>
      <c r="C91" s="46"/>
      <c r="D91" s="46"/>
    </row>
    <row r="92" spans="1:4" x14ac:dyDescent="0.25">
      <c r="A92" s="46"/>
      <c r="B92" s="46"/>
      <c r="C92" s="46"/>
      <c r="D92" s="46"/>
    </row>
    <row r="93" spans="1:4" x14ac:dyDescent="0.25">
      <c r="A93" s="46"/>
      <c r="B93" s="46"/>
      <c r="C93" s="46"/>
      <c r="D93" s="46"/>
    </row>
    <row r="94" spans="1:4" x14ac:dyDescent="0.25">
      <c r="A94" s="46"/>
      <c r="B94" s="46"/>
      <c r="C94" s="46"/>
      <c r="D94" s="46"/>
    </row>
    <row r="95" spans="1:4" x14ac:dyDescent="0.25">
      <c r="A95" s="46"/>
      <c r="B95" s="46"/>
      <c r="C95" s="46"/>
      <c r="D95" s="46"/>
    </row>
    <row r="96" spans="1:4" x14ac:dyDescent="0.25">
      <c r="A96" s="46"/>
      <c r="B96" s="46"/>
      <c r="C96" s="46"/>
      <c r="D96" s="46"/>
    </row>
    <row r="97" spans="1:4" x14ac:dyDescent="0.25">
      <c r="A97" s="46"/>
      <c r="B97" s="46"/>
      <c r="C97" s="46"/>
      <c r="D97" s="46"/>
    </row>
    <row r="98" spans="1:4" x14ac:dyDescent="0.25">
      <c r="A98" s="46"/>
      <c r="B98" s="46"/>
      <c r="C98" s="46"/>
      <c r="D98" s="46"/>
    </row>
    <row r="99" spans="1:4" x14ac:dyDescent="0.25">
      <c r="A99" s="46"/>
      <c r="B99" s="46"/>
      <c r="C99" s="46"/>
      <c r="D99" s="46"/>
    </row>
    <row r="100" spans="1:4" x14ac:dyDescent="0.25">
      <c r="A100" s="46"/>
      <c r="B100" s="46"/>
      <c r="C100" s="46"/>
      <c r="D100" s="46"/>
    </row>
    <row r="101" spans="1:4" x14ac:dyDescent="0.25">
      <c r="A101" s="46"/>
      <c r="B101" s="46"/>
      <c r="C101" s="46"/>
      <c r="D101" s="46"/>
    </row>
    <row r="102" spans="1:4" x14ac:dyDescent="0.25">
      <c r="A102" s="46"/>
      <c r="B102" s="46"/>
      <c r="C102" s="46"/>
      <c r="D102" s="46"/>
    </row>
    <row r="103" spans="1:4" x14ac:dyDescent="0.25">
      <c r="A103" s="46"/>
      <c r="B103" s="46"/>
      <c r="C103" s="46"/>
      <c r="D103" s="46"/>
    </row>
    <row r="104" spans="1:4" x14ac:dyDescent="0.25">
      <c r="A104" s="46"/>
      <c r="B104" s="46"/>
      <c r="C104" s="46"/>
      <c r="D104" s="46"/>
    </row>
    <row r="105" spans="1:4" x14ac:dyDescent="0.25">
      <c r="A105" s="46"/>
      <c r="B105" s="46"/>
      <c r="C105" s="46"/>
      <c r="D105" s="46"/>
    </row>
    <row r="106" spans="1:4" x14ac:dyDescent="0.25">
      <c r="A106" s="46"/>
      <c r="B106" s="46"/>
      <c r="C106" s="46"/>
      <c r="D106" s="46"/>
    </row>
    <row r="107" spans="1:4" x14ac:dyDescent="0.25">
      <c r="A107" s="46"/>
      <c r="B107" s="46"/>
      <c r="C107" s="46"/>
      <c r="D107" s="46"/>
    </row>
    <row r="108" spans="1:4" x14ac:dyDescent="0.25">
      <c r="A108" s="46"/>
      <c r="B108" s="46"/>
      <c r="C108" s="46"/>
      <c r="D108" s="46"/>
    </row>
    <row r="109" spans="1:4" x14ac:dyDescent="0.25">
      <c r="A109" s="46"/>
      <c r="B109" s="46"/>
      <c r="C109" s="46"/>
      <c r="D109" s="46"/>
    </row>
    <row r="110" spans="1:4" x14ac:dyDescent="0.25">
      <c r="A110" s="46"/>
      <c r="B110" s="46"/>
      <c r="C110" s="46"/>
      <c r="D110" s="46"/>
    </row>
    <row r="111" spans="1:4" x14ac:dyDescent="0.25">
      <c r="A111" s="46"/>
      <c r="B111" s="46"/>
      <c r="C111" s="46"/>
      <c r="D111" s="46"/>
    </row>
    <row r="112" spans="1:4" x14ac:dyDescent="0.25">
      <c r="A112" s="46"/>
      <c r="B112" s="46"/>
      <c r="C112" s="46"/>
      <c r="D112" s="46"/>
    </row>
    <row r="113" spans="1:4" x14ac:dyDescent="0.25">
      <c r="A113" s="46"/>
      <c r="B113" s="46"/>
      <c r="C113" s="46"/>
      <c r="D113" s="46"/>
    </row>
    <row r="114" spans="1:4" x14ac:dyDescent="0.25">
      <c r="A114" s="46"/>
      <c r="B114" s="46"/>
      <c r="C114" s="46"/>
      <c r="D114" s="46"/>
    </row>
    <row r="115" spans="1:4" x14ac:dyDescent="0.25">
      <c r="A115" s="46"/>
      <c r="B115" s="46"/>
      <c r="C115" s="46"/>
      <c r="D115" s="46"/>
    </row>
    <row r="116" spans="1:4" x14ac:dyDescent="0.25">
      <c r="A116" s="46"/>
      <c r="B116" s="46"/>
      <c r="C116" s="46"/>
      <c r="D116" s="46"/>
    </row>
    <row r="117" spans="1:4" x14ac:dyDescent="0.25">
      <c r="A117" s="46"/>
      <c r="B117" s="46"/>
      <c r="C117" s="46"/>
      <c r="D117" s="46"/>
    </row>
    <row r="118" spans="1:4" x14ac:dyDescent="0.25">
      <c r="A118" s="46"/>
      <c r="B118" s="46"/>
      <c r="C118" s="46"/>
      <c r="D118" s="46"/>
    </row>
    <row r="119" spans="1:4" x14ac:dyDescent="0.25">
      <c r="A119" s="46"/>
      <c r="B119" s="46"/>
      <c r="C119" s="46"/>
      <c r="D119" s="46"/>
    </row>
    <row r="120" spans="1:4" x14ac:dyDescent="0.25">
      <c r="A120" s="46"/>
      <c r="B120" s="46"/>
      <c r="C120" s="46"/>
      <c r="D120" s="46"/>
    </row>
    <row r="121" spans="1:4" x14ac:dyDescent="0.25">
      <c r="A121" s="46"/>
      <c r="B121" s="46"/>
      <c r="C121" s="46"/>
      <c r="D121" s="46"/>
    </row>
    <row r="122" spans="1:4" x14ac:dyDescent="0.25">
      <c r="A122" s="46"/>
      <c r="B122" s="46"/>
      <c r="C122" s="46"/>
      <c r="D122" s="46"/>
    </row>
    <row r="123" spans="1:4" x14ac:dyDescent="0.25">
      <c r="A123" s="46"/>
      <c r="B123" s="46"/>
      <c r="C123" s="46"/>
      <c r="D123" s="46"/>
    </row>
    <row r="124" spans="1:4" x14ac:dyDescent="0.25">
      <c r="A124" s="46"/>
      <c r="B124" s="46"/>
      <c r="C124" s="46"/>
      <c r="D124" s="46"/>
    </row>
    <row r="125" spans="1:4" x14ac:dyDescent="0.25">
      <c r="A125" s="46"/>
      <c r="B125" s="46"/>
      <c r="C125" s="46"/>
      <c r="D125" s="46"/>
    </row>
    <row r="126" spans="1:4" x14ac:dyDescent="0.25">
      <c r="A126" s="46"/>
      <c r="B126" s="46"/>
      <c r="C126" s="46"/>
      <c r="D126" s="46"/>
    </row>
    <row r="127" spans="1:4" x14ac:dyDescent="0.25">
      <c r="A127" s="46"/>
      <c r="B127" s="46"/>
      <c r="C127" s="46"/>
      <c r="D127" s="46"/>
    </row>
    <row r="128" spans="1:4" x14ac:dyDescent="0.25">
      <c r="A128" s="46"/>
      <c r="B128" s="46"/>
      <c r="C128" s="46"/>
      <c r="D128" s="46"/>
    </row>
    <row r="129" spans="1:4" x14ac:dyDescent="0.25">
      <c r="A129" s="46"/>
      <c r="B129" s="46"/>
      <c r="C129" s="46"/>
      <c r="D129" s="46"/>
    </row>
    <row r="130" spans="1:4" x14ac:dyDescent="0.25">
      <c r="A130" s="46"/>
      <c r="B130" s="46"/>
      <c r="C130" s="46"/>
      <c r="D130" s="46"/>
    </row>
    <row r="131" spans="1:4" x14ac:dyDescent="0.25">
      <c r="A131" s="46"/>
      <c r="B131" s="46"/>
      <c r="C131" s="46"/>
      <c r="D131" s="46"/>
    </row>
    <row r="132" spans="1:4" x14ac:dyDescent="0.25">
      <c r="A132" s="46"/>
      <c r="B132" s="46"/>
      <c r="C132" s="46"/>
      <c r="D132" s="46"/>
    </row>
    <row r="133" spans="1:4" x14ac:dyDescent="0.25">
      <c r="A133" s="46"/>
      <c r="B133" s="46"/>
      <c r="C133" s="46"/>
      <c r="D133" s="46"/>
    </row>
    <row r="134" spans="1:4" x14ac:dyDescent="0.25">
      <c r="A134" s="46"/>
      <c r="B134" s="46"/>
      <c r="C134" s="46"/>
      <c r="D134" s="46"/>
    </row>
    <row r="135" spans="1:4" x14ac:dyDescent="0.25">
      <c r="A135" s="46"/>
      <c r="B135" s="46"/>
      <c r="C135" s="46"/>
      <c r="D135" s="46"/>
    </row>
    <row r="136" spans="1:4" x14ac:dyDescent="0.25">
      <c r="A136" s="46"/>
      <c r="B136" s="46"/>
      <c r="C136" s="46"/>
      <c r="D136" s="46"/>
    </row>
  </sheetData>
  <sheetProtection algorithmName="SHA-512" hashValue="6vHYXC449qCKZi53zWFqpPnfzNCuTSqa1LwpKKyyhKRe4rG4Gu3f6p3IFkl6psO8fGKdX8gadTVVOHjdTbGR+A==" saltValue="NkgOj/KJctbWy57XWV2YYA==" spinCount="100000" sheet="1" objects="1" scenarios="1" autoFilter="0"/>
  <mergeCells count="5">
    <mergeCell ref="B12:E12"/>
    <mergeCell ref="A2:B2"/>
    <mergeCell ref="A3:B3"/>
    <mergeCell ref="A4:B4"/>
    <mergeCell ref="A5:B5"/>
  </mergeCells>
  <phoneticPr fontId="11" type="noConversion"/>
  <pageMargins left="0.23622047244094491" right="0.23622047244094491" top="0.74803149606299213" bottom="0.74803149606299213" header="0.31496062992125984" footer="0.31496062992125984"/>
  <pageSetup paperSize="9" scale="88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1A1FDC14-74AF-41E1-9FC9-BB45768317E9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1D20F5E5-BAC7-4083-9A41-6DB271D2E010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G5:G11</xm:sqref>
        </x14:conditionalFormatting>
      </x14:conditionalFormatting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E26D0-A7C4-4691-B4EF-1A084DF2D06D}">
  <sheetPr codeName="Arkusz25">
    <pageSetUpPr fitToPage="1"/>
  </sheetPr>
  <dimension ref="A1:G135"/>
  <sheetViews>
    <sheetView zoomScaleNormal="100" zoomScaleSheetLayoutView="100" workbookViewId="0">
      <selection activeCell="B21" sqref="B21"/>
    </sheetView>
  </sheetViews>
  <sheetFormatPr defaultColWidth="9.1796875" defaultRowHeight="12.5" x14ac:dyDescent="0.25"/>
  <cols>
    <col min="1" max="1" width="4.7265625" style="6" customWidth="1"/>
    <col min="2" max="2" width="45.7265625" style="6" customWidth="1"/>
    <col min="3" max="3" width="17.7265625" style="6" customWidth="1"/>
    <col min="4" max="4" width="14.7265625" style="6" customWidth="1"/>
    <col min="5" max="6" width="15.7265625" style="7" customWidth="1"/>
    <col min="7" max="7" width="15.7265625" style="6" customWidth="1"/>
    <col min="8" max="16384" width="9.1796875" style="6"/>
  </cols>
  <sheetData>
    <row r="1" spans="1:7" ht="13" thickBot="1" x14ac:dyDescent="0.3"/>
    <row r="2" spans="1:7" ht="30" customHeight="1" thickBot="1" x14ac:dyDescent="0.3">
      <c r="A2" s="427" t="s">
        <v>38</v>
      </c>
      <c r="B2" s="428"/>
      <c r="C2" s="50" t="s">
        <v>189</v>
      </c>
      <c r="D2" s="8" t="s">
        <v>190</v>
      </c>
      <c r="E2" s="9"/>
      <c r="F2" s="9"/>
    </row>
    <row r="3" spans="1:7" ht="26.25" customHeight="1" thickBot="1" x14ac:dyDescent="0.3">
      <c r="A3" s="448" t="s">
        <v>39</v>
      </c>
      <c r="B3" s="451"/>
      <c r="C3" s="171" t="s">
        <v>61</v>
      </c>
      <c r="D3" s="74">
        <v>21</v>
      </c>
      <c r="E3" s="11"/>
      <c r="F3" s="11"/>
    </row>
    <row r="4" spans="1:7" ht="34.5" customHeight="1" thickBot="1" x14ac:dyDescent="0.3">
      <c r="A4" s="429" t="s">
        <v>345</v>
      </c>
      <c r="B4" s="431"/>
      <c r="C4" s="50" t="s">
        <v>346</v>
      </c>
      <c r="D4" s="8"/>
      <c r="E4" s="12"/>
      <c r="F4" s="13" t="s">
        <v>347</v>
      </c>
      <c r="G4" s="214" t="s">
        <v>344</v>
      </c>
    </row>
    <row r="5" spans="1:7" ht="37.5" customHeight="1" thickBot="1" x14ac:dyDescent="0.3">
      <c r="A5" s="432" t="s">
        <v>113</v>
      </c>
      <c r="B5" s="433"/>
      <c r="C5" s="75" t="s">
        <v>246</v>
      </c>
      <c r="D5" s="15"/>
      <c r="E5" s="12"/>
      <c r="F5" s="16">
        <f>SUBTOTAL(9,F7:F9)</f>
        <v>0</v>
      </c>
      <c r="G5" s="216">
        <f>SUBTOTAL(9,G7:G10)</f>
        <v>3</v>
      </c>
    </row>
    <row r="6" spans="1:7" ht="39.5" thickBot="1" x14ac:dyDescent="0.3">
      <c r="A6" s="163" t="s">
        <v>41</v>
      </c>
      <c r="B6" s="47" t="s">
        <v>342</v>
      </c>
      <c r="C6" s="48" t="s">
        <v>42</v>
      </c>
      <c r="D6" s="47" t="s">
        <v>43</v>
      </c>
      <c r="E6" s="47" t="s">
        <v>343</v>
      </c>
      <c r="F6" s="49" t="s">
        <v>187</v>
      </c>
      <c r="G6" s="17" t="s">
        <v>344</v>
      </c>
    </row>
    <row r="7" spans="1:7" s="102" customFormat="1" ht="25" x14ac:dyDescent="0.25">
      <c r="A7" s="176">
        <v>1</v>
      </c>
      <c r="B7" s="177" t="s">
        <v>271</v>
      </c>
      <c r="C7" s="119" t="s">
        <v>50</v>
      </c>
      <c r="D7" s="173"/>
      <c r="E7" s="178">
        <v>2</v>
      </c>
      <c r="F7" s="179">
        <f>IFERROR((D7 * E7),"-")</f>
        <v>0</v>
      </c>
      <c r="G7" s="217">
        <f>IF((OR(D7=0,D7="",NOT(ISNUMBER(D7))))=TRUE,1,0)</f>
        <v>1</v>
      </c>
    </row>
    <row r="8" spans="1:7" s="102" customFormat="1" ht="25" x14ac:dyDescent="0.25">
      <c r="A8" s="180">
        <v>2</v>
      </c>
      <c r="B8" s="181" t="s">
        <v>325</v>
      </c>
      <c r="C8" s="121" t="s">
        <v>45</v>
      </c>
      <c r="D8" s="174"/>
      <c r="E8" s="138">
        <v>4</v>
      </c>
      <c r="F8" s="139">
        <f>IFERROR((D8 * E8),"-")</f>
        <v>0</v>
      </c>
      <c r="G8" s="215">
        <f>IF((OR(D8=0,D8="",NOT(ISNUMBER(D8))))=TRUE,1,0)</f>
        <v>1</v>
      </c>
    </row>
    <row r="9" spans="1:7" ht="13.5" thickBot="1" x14ac:dyDescent="0.3">
      <c r="A9" s="182">
        <v>3</v>
      </c>
      <c r="B9" s="183" t="s">
        <v>317</v>
      </c>
      <c r="C9" s="124" t="s">
        <v>50</v>
      </c>
      <c r="D9" s="175"/>
      <c r="E9" s="153">
        <v>2</v>
      </c>
      <c r="F9" s="83">
        <f>IFERROR((D9 * E9),"-")</f>
        <v>0</v>
      </c>
      <c r="G9" s="218">
        <f>IF((OR(D9=0,D9="",NOT(ISNUMBER(D9))))=TRUE,1,0)</f>
        <v>1</v>
      </c>
    </row>
    <row r="10" spans="1:7" ht="13.5" thickBot="1" x14ac:dyDescent="0.35">
      <c r="A10" s="38"/>
      <c r="B10" s="434" t="s">
        <v>306</v>
      </c>
      <c r="C10" s="435"/>
      <c r="D10" s="435"/>
      <c r="E10" s="435"/>
      <c r="F10" s="271">
        <f>SUM(F7:F9)</f>
        <v>0</v>
      </c>
      <c r="G10" s="40"/>
    </row>
    <row r="11" spans="1:7" x14ac:dyDescent="0.25">
      <c r="A11" s="41"/>
      <c r="B11" s="41"/>
      <c r="C11" s="41"/>
      <c r="D11" s="43"/>
    </row>
    <row r="12" spans="1:7" x14ac:dyDescent="0.25">
      <c r="A12" s="41"/>
      <c r="B12" s="41"/>
      <c r="C12" s="41"/>
      <c r="D12" s="43"/>
    </row>
    <row r="13" spans="1:7" x14ac:dyDescent="0.25">
      <c r="A13" s="41"/>
      <c r="B13" s="41"/>
      <c r="C13" s="41"/>
      <c r="D13" s="45"/>
    </row>
    <row r="14" spans="1:7" x14ac:dyDescent="0.25">
      <c r="A14" s="41"/>
      <c r="B14" s="41"/>
      <c r="C14" s="41"/>
      <c r="D14" s="41"/>
    </row>
    <row r="15" spans="1:7" x14ac:dyDescent="0.25">
      <c r="A15" s="41"/>
      <c r="B15" s="41"/>
      <c r="C15" s="41"/>
      <c r="D15" s="41"/>
    </row>
    <row r="16" spans="1:7" x14ac:dyDescent="0.25">
      <c r="A16" s="41"/>
      <c r="B16" s="41"/>
      <c r="C16" s="41"/>
      <c r="D16" s="41"/>
    </row>
    <row r="17" spans="1:4" x14ac:dyDescent="0.25">
      <c r="A17" s="41"/>
      <c r="B17" s="41"/>
      <c r="C17" s="41"/>
      <c r="D17" s="41"/>
    </row>
    <row r="18" spans="1:4" x14ac:dyDescent="0.25">
      <c r="A18" s="41"/>
      <c r="B18" s="41"/>
      <c r="C18" s="41"/>
      <c r="D18" s="41"/>
    </row>
    <row r="19" spans="1:4" x14ac:dyDescent="0.25">
      <c r="A19" s="41"/>
      <c r="B19" s="41"/>
      <c r="C19" s="41"/>
      <c r="D19" s="41"/>
    </row>
    <row r="20" spans="1:4" x14ac:dyDescent="0.25">
      <c r="A20" s="41"/>
      <c r="B20" s="41"/>
      <c r="C20" s="41"/>
      <c r="D20" s="41"/>
    </row>
    <row r="21" spans="1:4" x14ac:dyDescent="0.25">
      <c r="A21" s="41"/>
      <c r="B21" s="41"/>
      <c r="C21" s="41"/>
      <c r="D21" s="41"/>
    </row>
    <row r="22" spans="1:4" x14ac:dyDescent="0.25">
      <c r="A22" s="41"/>
      <c r="B22" s="41"/>
      <c r="C22" s="41"/>
      <c r="D22" s="41"/>
    </row>
    <row r="23" spans="1:4" x14ac:dyDescent="0.25">
      <c r="A23" s="41"/>
      <c r="B23" s="41"/>
      <c r="C23" s="41"/>
      <c r="D23" s="41"/>
    </row>
    <row r="24" spans="1:4" x14ac:dyDescent="0.25">
      <c r="A24" s="41"/>
      <c r="B24" s="41"/>
      <c r="C24" s="41"/>
      <c r="D24" s="41"/>
    </row>
    <row r="25" spans="1:4" ht="16.5" customHeight="1" x14ac:dyDescent="0.25">
      <c r="A25" s="46"/>
      <c r="B25" s="46"/>
      <c r="C25" s="46"/>
      <c r="D25" s="46"/>
    </row>
    <row r="26" spans="1:4" x14ac:dyDescent="0.25">
      <c r="A26" s="46"/>
      <c r="B26" s="46"/>
      <c r="C26" s="46"/>
      <c r="D26" s="46"/>
    </row>
    <row r="27" spans="1:4" x14ac:dyDescent="0.25">
      <c r="A27" s="46"/>
      <c r="B27" s="46"/>
      <c r="C27" s="46"/>
      <c r="D27" s="46"/>
    </row>
    <row r="28" spans="1:4" x14ac:dyDescent="0.25">
      <c r="A28" s="46"/>
      <c r="B28" s="46"/>
      <c r="C28" s="46"/>
      <c r="D28" s="46"/>
    </row>
    <row r="29" spans="1:4" x14ac:dyDescent="0.25">
      <c r="A29" s="46"/>
      <c r="B29" s="46"/>
      <c r="C29" s="46"/>
      <c r="D29" s="46"/>
    </row>
    <row r="30" spans="1:4" x14ac:dyDescent="0.25">
      <c r="A30" s="46"/>
      <c r="B30" s="46"/>
      <c r="C30" s="46"/>
      <c r="D30" s="46"/>
    </row>
    <row r="31" spans="1:4" x14ac:dyDescent="0.25">
      <c r="A31" s="46"/>
      <c r="B31" s="46"/>
      <c r="C31" s="46"/>
      <c r="D31" s="46"/>
    </row>
    <row r="32" spans="1:4" x14ac:dyDescent="0.25">
      <c r="A32" s="46"/>
      <c r="B32" s="46"/>
      <c r="C32" s="46"/>
      <c r="D32" s="46"/>
    </row>
    <row r="33" spans="1:4" x14ac:dyDescent="0.25">
      <c r="A33" s="46"/>
      <c r="B33" s="46"/>
      <c r="C33" s="46"/>
      <c r="D33" s="46"/>
    </row>
    <row r="34" spans="1:4" x14ac:dyDescent="0.25">
      <c r="A34" s="46"/>
      <c r="B34" s="46"/>
      <c r="C34" s="46"/>
      <c r="D34" s="46"/>
    </row>
    <row r="35" spans="1:4" x14ac:dyDescent="0.25">
      <c r="A35" s="46"/>
      <c r="B35" s="46"/>
      <c r="C35" s="46"/>
      <c r="D35" s="46"/>
    </row>
    <row r="36" spans="1:4" x14ac:dyDescent="0.25">
      <c r="A36" s="46"/>
      <c r="B36" s="46"/>
      <c r="C36" s="46"/>
      <c r="D36" s="46"/>
    </row>
    <row r="37" spans="1:4" x14ac:dyDescent="0.25">
      <c r="A37" s="46"/>
      <c r="B37" s="46"/>
      <c r="C37" s="46"/>
      <c r="D37" s="46"/>
    </row>
    <row r="38" spans="1:4" x14ac:dyDescent="0.25">
      <c r="A38" s="46"/>
      <c r="B38" s="46"/>
      <c r="C38" s="46"/>
      <c r="D38" s="46"/>
    </row>
    <row r="39" spans="1:4" x14ac:dyDescent="0.25">
      <c r="A39" s="46"/>
      <c r="B39" s="46"/>
      <c r="C39" s="46"/>
      <c r="D39" s="46"/>
    </row>
    <row r="40" spans="1:4" x14ac:dyDescent="0.25">
      <c r="A40" s="46"/>
      <c r="B40" s="46"/>
      <c r="C40" s="46"/>
      <c r="D40" s="46"/>
    </row>
    <row r="41" spans="1:4" x14ac:dyDescent="0.25">
      <c r="A41" s="46"/>
      <c r="B41" s="46"/>
      <c r="C41" s="46"/>
      <c r="D41" s="46"/>
    </row>
    <row r="42" spans="1:4" x14ac:dyDescent="0.25">
      <c r="A42" s="46"/>
      <c r="B42" s="46"/>
      <c r="C42" s="46"/>
      <c r="D42" s="46"/>
    </row>
    <row r="43" spans="1:4" x14ac:dyDescent="0.25">
      <c r="A43" s="46"/>
      <c r="B43" s="46"/>
      <c r="C43" s="46"/>
      <c r="D43" s="46"/>
    </row>
    <row r="44" spans="1:4" x14ac:dyDescent="0.25">
      <c r="A44" s="46"/>
      <c r="B44" s="46"/>
      <c r="C44" s="46"/>
      <c r="D44" s="46"/>
    </row>
    <row r="45" spans="1:4" x14ac:dyDescent="0.25">
      <c r="A45" s="46"/>
      <c r="B45" s="46"/>
      <c r="C45" s="46"/>
      <c r="D45" s="46"/>
    </row>
    <row r="46" spans="1:4" x14ac:dyDescent="0.25">
      <c r="A46" s="46"/>
      <c r="B46" s="46"/>
      <c r="C46" s="46"/>
      <c r="D46" s="46"/>
    </row>
    <row r="47" spans="1:4" x14ac:dyDescent="0.25">
      <c r="A47" s="46"/>
      <c r="B47" s="46"/>
      <c r="C47" s="46"/>
      <c r="D47" s="46"/>
    </row>
    <row r="48" spans="1:4" x14ac:dyDescent="0.25">
      <c r="A48" s="46"/>
      <c r="B48" s="46"/>
      <c r="C48" s="46"/>
      <c r="D48" s="46"/>
    </row>
    <row r="49" spans="1:4" x14ac:dyDescent="0.25">
      <c r="A49" s="46"/>
      <c r="B49" s="46"/>
      <c r="C49" s="46"/>
      <c r="D49" s="46"/>
    </row>
    <row r="50" spans="1:4" x14ac:dyDescent="0.25">
      <c r="A50" s="46"/>
      <c r="B50" s="46"/>
      <c r="C50" s="46"/>
      <c r="D50" s="46"/>
    </row>
    <row r="51" spans="1:4" x14ac:dyDescent="0.25">
      <c r="A51" s="46"/>
      <c r="B51" s="46"/>
      <c r="C51" s="46"/>
      <c r="D51" s="46"/>
    </row>
    <row r="52" spans="1:4" x14ac:dyDescent="0.25">
      <c r="A52" s="46"/>
      <c r="B52" s="46"/>
      <c r="C52" s="46"/>
      <c r="D52" s="46"/>
    </row>
    <row r="53" spans="1:4" x14ac:dyDescent="0.25">
      <c r="A53" s="46"/>
      <c r="B53" s="46"/>
      <c r="C53" s="46"/>
      <c r="D53" s="46"/>
    </row>
    <row r="54" spans="1:4" x14ac:dyDescent="0.25">
      <c r="A54" s="46"/>
      <c r="B54" s="46"/>
      <c r="C54" s="46"/>
      <c r="D54" s="46"/>
    </row>
    <row r="55" spans="1:4" x14ac:dyDescent="0.25">
      <c r="A55" s="46"/>
      <c r="B55" s="46"/>
      <c r="C55" s="46"/>
      <c r="D55" s="46"/>
    </row>
    <row r="56" spans="1:4" x14ac:dyDescent="0.25">
      <c r="A56" s="46"/>
      <c r="B56" s="46"/>
      <c r="C56" s="46"/>
      <c r="D56" s="46"/>
    </row>
    <row r="57" spans="1:4" x14ac:dyDescent="0.25">
      <c r="A57" s="46"/>
      <c r="B57" s="46"/>
      <c r="C57" s="46"/>
      <c r="D57" s="46"/>
    </row>
    <row r="58" spans="1:4" x14ac:dyDescent="0.25">
      <c r="A58" s="46"/>
      <c r="B58" s="46"/>
      <c r="C58" s="46"/>
      <c r="D58" s="46"/>
    </row>
    <row r="59" spans="1:4" x14ac:dyDescent="0.25">
      <c r="A59" s="46"/>
      <c r="B59" s="46"/>
      <c r="C59" s="46"/>
      <c r="D59" s="46"/>
    </row>
    <row r="60" spans="1:4" x14ac:dyDescent="0.25">
      <c r="A60" s="46"/>
      <c r="B60" s="46"/>
      <c r="C60" s="46"/>
      <c r="D60" s="46"/>
    </row>
    <row r="61" spans="1:4" x14ac:dyDescent="0.25">
      <c r="A61" s="46"/>
      <c r="B61" s="46"/>
      <c r="C61" s="46"/>
      <c r="D61" s="46"/>
    </row>
    <row r="62" spans="1:4" x14ac:dyDescent="0.25">
      <c r="A62" s="46"/>
      <c r="B62" s="46"/>
      <c r="C62" s="46"/>
      <c r="D62" s="46"/>
    </row>
    <row r="63" spans="1:4" x14ac:dyDescent="0.25">
      <c r="A63" s="46"/>
      <c r="B63" s="46"/>
      <c r="C63" s="46"/>
      <c r="D63" s="46"/>
    </row>
    <row r="64" spans="1:4" x14ac:dyDescent="0.25">
      <c r="A64" s="46"/>
      <c r="B64" s="46"/>
      <c r="C64" s="46"/>
      <c r="D64" s="46"/>
    </row>
    <row r="65" spans="1:4" x14ac:dyDescent="0.25">
      <c r="A65" s="46"/>
      <c r="B65" s="46"/>
      <c r="C65" s="46"/>
      <c r="D65" s="46"/>
    </row>
    <row r="66" spans="1:4" x14ac:dyDescent="0.25">
      <c r="A66" s="46"/>
      <c r="B66" s="46"/>
      <c r="C66" s="46"/>
      <c r="D66" s="46"/>
    </row>
    <row r="67" spans="1:4" x14ac:dyDescent="0.25">
      <c r="A67" s="46"/>
      <c r="B67" s="46"/>
      <c r="C67" s="46"/>
      <c r="D67" s="46"/>
    </row>
    <row r="68" spans="1:4" x14ac:dyDescent="0.25">
      <c r="A68" s="46"/>
      <c r="B68" s="46"/>
      <c r="C68" s="46"/>
      <c r="D68" s="46"/>
    </row>
    <row r="69" spans="1:4" x14ac:dyDescent="0.25">
      <c r="A69" s="46"/>
      <c r="B69" s="46"/>
      <c r="C69" s="46"/>
      <c r="D69" s="46"/>
    </row>
    <row r="70" spans="1:4" x14ac:dyDescent="0.25">
      <c r="A70" s="46"/>
      <c r="B70" s="46"/>
      <c r="C70" s="46"/>
      <c r="D70" s="46"/>
    </row>
    <row r="71" spans="1:4" x14ac:dyDescent="0.25">
      <c r="A71" s="46"/>
      <c r="B71" s="46"/>
      <c r="C71" s="46"/>
      <c r="D71" s="46"/>
    </row>
    <row r="72" spans="1:4" x14ac:dyDescent="0.25">
      <c r="A72" s="46"/>
      <c r="B72" s="46"/>
      <c r="C72" s="46"/>
      <c r="D72" s="46"/>
    </row>
    <row r="73" spans="1:4" x14ac:dyDescent="0.25">
      <c r="A73" s="46"/>
      <c r="B73" s="46"/>
      <c r="C73" s="46"/>
      <c r="D73" s="46"/>
    </row>
    <row r="74" spans="1:4" x14ac:dyDescent="0.25">
      <c r="A74" s="46"/>
      <c r="B74" s="46"/>
      <c r="C74" s="46"/>
      <c r="D74" s="46"/>
    </row>
    <row r="75" spans="1:4" x14ac:dyDescent="0.25">
      <c r="A75" s="46"/>
      <c r="B75" s="46"/>
      <c r="C75" s="46"/>
      <c r="D75" s="46"/>
    </row>
    <row r="76" spans="1:4" x14ac:dyDescent="0.25">
      <c r="A76" s="46"/>
      <c r="B76" s="46"/>
      <c r="C76" s="46"/>
      <c r="D76" s="46"/>
    </row>
    <row r="77" spans="1:4" x14ac:dyDescent="0.25">
      <c r="A77" s="46"/>
      <c r="B77" s="46"/>
      <c r="C77" s="46"/>
      <c r="D77" s="46"/>
    </row>
    <row r="78" spans="1:4" x14ac:dyDescent="0.25">
      <c r="A78" s="46"/>
      <c r="B78" s="46"/>
      <c r="C78" s="46"/>
      <c r="D78" s="46"/>
    </row>
    <row r="79" spans="1:4" x14ac:dyDescent="0.25">
      <c r="A79" s="46"/>
      <c r="B79" s="46"/>
      <c r="C79" s="46"/>
      <c r="D79" s="46"/>
    </row>
    <row r="80" spans="1:4" x14ac:dyDescent="0.25">
      <c r="A80" s="46"/>
      <c r="B80" s="46"/>
      <c r="C80" s="46"/>
      <c r="D80" s="46"/>
    </row>
    <row r="81" spans="1:4" x14ac:dyDescent="0.25">
      <c r="A81" s="46"/>
      <c r="B81" s="46"/>
      <c r="C81" s="46"/>
      <c r="D81" s="46"/>
    </row>
    <row r="82" spans="1:4" x14ac:dyDescent="0.25">
      <c r="A82" s="46"/>
      <c r="B82" s="46"/>
      <c r="C82" s="46"/>
      <c r="D82" s="46"/>
    </row>
    <row r="83" spans="1:4" x14ac:dyDescent="0.25">
      <c r="A83" s="46"/>
      <c r="B83" s="46"/>
      <c r="C83" s="46"/>
      <c r="D83" s="46"/>
    </row>
    <row r="84" spans="1:4" x14ac:dyDescent="0.25">
      <c r="A84" s="46"/>
      <c r="B84" s="46"/>
      <c r="C84" s="46"/>
      <c r="D84" s="46"/>
    </row>
    <row r="85" spans="1:4" x14ac:dyDescent="0.25">
      <c r="A85" s="46"/>
      <c r="B85" s="46"/>
      <c r="C85" s="46"/>
      <c r="D85" s="46"/>
    </row>
    <row r="86" spans="1:4" x14ac:dyDescent="0.25">
      <c r="A86" s="46"/>
      <c r="B86" s="46"/>
      <c r="C86" s="46"/>
      <c r="D86" s="46"/>
    </row>
    <row r="87" spans="1:4" x14ac:dyDescent="0.25">
      <c r="A87" s="46"/>
      <c r="B87" s="46"/>
      <c r="C87" s="46"/>
      <c r="D87" s="46"/>
    </row>
    <row r="88" spans="1:4" x14ac:dyDescent="0.25">
      <c r="A88" s="46"/>
      <c r="B88" s="46"/>
      <c r="C88" s="46"/>
      <c r="D88" s="46"/>
    </row>
    <row r="89" spans="1:4" x14ac:dyDescent="0.25">
      <c r="A89" s="46"/>
      <c r="B89" s="46"/>
      <c r="C89" s="46"/>
      <c r="D89" s="46"/>
    </row>
    <row r="90" spans="1:4" x14ac:dyDescent="0.25">
      <c r="A90" s="46"/>
      <c r="B90" s="46"/>
      <c r="C90" s="46"/>
      <c r="D90" s="46"/>
    </row>
    <row r="91" spans="1:4" x14ac:dyDescent="0.25">
      <c r="A91" s="46"/>
      <c r="B91" s="46"/>
      <c r="C91" s="46"/>
      <c r="D91" s="46"/>
    </row>
    <row r="92" spans="1:4" x14ac:dyDescent="0.25">
      <c r="A92" s="46"/>
      <c r="B92" s="46"/>
      <c r="C92" s="46"/>
      <c r="D92" s="46"/>
    </row>
    <row r="93" spans="1:4" x14ac:dyDescent="0.25">
      <c r="A93" s="46"/>
      <c r="B93" s="46"/>
      <c r="C93" s="46"/>
      <c r="D93" s="46"/>
    </row>
    <row r="94" spans="1:4" x14ac:dyDescent="0.25">
      <c r="A94" s="46"/>
      <c r="B94" s="46"/>
      <c r="C94" s="46"/>
      <c r="D94" s="46"/>
    </row>
    <row r="95" spans="1:4" x14ac:dyDescent="0.25">
      <c r="A95" s="46"/>
      <c r="B95" s="46"/>
      <c r="C95" s="46"/>
      <c r="D95" s="46"/>
    </row>
    <row r="96" spans="1:4" x14ac:dyDescent="0.25">
      <c r="A96" s="46"/>
      <c r="B96" s="46"/>
      <c r="C96" s="46"/>
      <c r="D96" s="46"/>
    </row>
    <row r="97" spans="1:4" x14ac:dyDescent="0.25">
      <c r="A97" s="46"/>
      <c r="B97" s="46"/>
      <c r="C97" s="46"/>
      <c r="D97" s="46"/>
    </row>
    <row r="98" spans="1:4" x14ac:dyDescent="0.25">
      <c r="A98" s="46"/>
      <c r="B98" s="46"/>
      <c r="C98" s="46"/>
      <c r="D98" s="46"/>
    </row>
    <row r="99" spans="1:4" x14ac:dyDescent="0.25">
      <c r="A99" s="46"/>
      <c r="B99" s="46"/>
      <c r="C99" s="46"/>
      <c r="D99" s="46"/>
    </row>
    <row r="100" spans="1:4" x14ac:dyDescent="0.25">
      <c r="A100" s="46"/>
      <c r="B100" s="46"/>
      <c r="C100" s="46"/>
      <c r="D100" s="46"/>
    </row>
    <row r="101" spans="1:4" x14ac:dyDescent="0.25">
      <c r="A101" s="46"/>
      <c r="B101" s="46"/>
      <c r="C101" s="46"/>
      <c r="D101" s="46"/>
    </row>
    <row r="102" spans="1:4" x14ac:dyDescent="0.25">
      <c r="A102" s="46"/>
      <c r="B102" s="46"/>
      <c r="C102" s="46"/>
      <c r="D102" s="46"/>
    </row>
    <row r="103" spans="1:4" x14ac:dyDescent="0.25">
      <c r="A103" s="46"/>
      <c r="B103" s="46"/>
      <c r="C103" s="46"/>
      <c r="D103" s="46"/>
    </row>
    <row r="104" spans="1:4" x14ac:dyDescent="0.25">
      <c r="A104" s="46"/>
      <c r="B104" s="46"/>
      <c r="C104" s="46"/>
      <c r="D104" s="46"/>
    </row>
    <row r="105" spans="1:4" x14ac:dyDescent="0.25">
      <c r="A105" s="46"/>
      <c r="B105" s="46"/>
      <c r="C105" s="46"/>
      <c r="D105" s="46"/>
    </row>
    <row r="106" spans="1:4" x14ac:dyDescent="0.25">
      <c r="A106" s="46"/>
      <c r="B106" s="46"/>
      <c r="C106" s="46"/>
      <c r="D106" s="46"/>
    </row>
    <row r="107" spans="1:4" x14ac:dyDescent="0.25">
      <c r="A107" s="46"/>
      <c r="B107" s="46"/>
      <c r="C107" s="46"/>
      <c r="D107" s="46"/>
    </row>
    <row r="108" spans="1:4" x14ac:dyDescent="0.25">
      <c r="A108" s="46"/>
      <c r="B108" s="46"/>
      <c r="C108" s="46"/>
      <c r="D108" s="46"/>
    </row>
    <row r="109" spans="1:4" x14ac:dyDescent="0.25">
      <c r="A109" s="46"/>
      <c r="B109" s="46"/>
      <c r="C109" s="46"/>
      <c r="D109" s="46"/>
    </row>
    <row r="110" spans="1:4" x14ac:dyDescent="0.25">
      <c r="A110" s="46"/>
      <c r="B110" s="46"/>
      <c r="C110" s="46"/>
      <c r="D110" s="46"/>
    </row>
    <row r="111" spans="1:4" x14ac:dyDescent="0.25">
      <c r="A111" s="46"/>
      <c r="B111" s="46"/>
      <c r="C111" s="46"/>
      <c r="D111" s="46"/>
    </row>
    <row r="112" spans="1:4" x14ac:dyDescent="0.25">
      <c r="A112" s="46"/>
      <c r="B112" s="46"/>
      <c r="C112" s="46"/>
      <c r="D112" s="46"/>
    </row>
    <row r="113" spans="1:4" x14ac:dyDescent="0.25">
      <c r="A113" s="46"/>
      <c r="B113" s="46"/>
      <c r="C113" s="46"/>
      <c r="D113" s="46"/>
    </row>
    <row r="114" spans="1:4" x14ac:dyDescent="0.25">
      <c r="A114" s="46"/>
      <c r="B114" s="46"/>
      <c r="C114" s="46"/>
      <c r="D114" s="46"/>
    </row>
    <row r="115" spans="1:4" x14ac:dyDescent="0.25">
      <c r="A115" s="46"/>
      <c r="B115" s="46"/>
      <c r="C115" s="46"/>
      <c r="D115" s="46"/>
    </row>
    <row r="116" spans="1:4" x14ac:dyDescent="0.25">
      <c r="A116" s="46"/>
      <c r="B116" s="46"/>
      <c r="C116" s="46"/>
      <c r="D116" s="46"/>
    </row>
    <row r="117" spans="1:4" x14ac:dyDescent="0.25">
      <c r="A117" s="46"/>
      <c r="B117" s="46"/>
      <c r="C117" s="46"/>
      <c r="D117" s="46"/>
    </row>
    <row r="118" spans="1:4" x14ac:dyDescent="0.25">
      <c r="A118" s="46"/>
      <c r="B118" s="46"/>
      <c r="C118" s="46"/>
      <c r="D118" s="46"/>
    </row>
    <row r="119" spans="1:4" x14ac:dyDescent="0.25">
      <c r="A119" s="46"/>
      <c r="B119" s="46"/>
      <c r="C119" s="46"/>
      <c r="D119" s="46"/>
    </row>
    <row r="120" spans="1:4" x14ac:dyDescent="0.25">
      <c r="A120" s="46"/>
      <c r="B120" s="46"/>
      <c r="C120" s="46"/>
      <c r="D120" s="46"/>
    </row>
    <row r="121" spans="1:4" x14ac:dyDescent="0.25">
      <c r="A121" s="46"/>
      <c r="B121" s="46"/>
      <c r="C121" s="46"/>
      <c r="D121" s="46"/>
    </row>
    <row r="122" spans="1:4" x14ac:dyDescent="0.25">
      <c r="A122" s="46"/>
      <c r="B122" s="46"/>
      <c r="C122" s="46"/>
      <c r="D122" s="46"/>
    </row>
    <row r="123" spans="1:4" x14ac:dyDescent="0.25">
      <c r="A123" s="46"/>
      <c r="B123" s="46"/>
      <c r="C123" s="46"/>
      <c r="D123" s="46"/>
    </row>
    <row r="124" spans="1:4" x14ac:dyDescent="0.25">
      <c r="A124" s="46"/>
      <c r="B124" s="46"/>
      <c r="C124" s="46"/>
      <c r="D124" s="46"/>
    </row>
    <row r="125" spans="1:4" x14ac:dyDescent="0.25">
      <c r="A125" s="46"/>
      <c r="B125" s="46"/>
      <c r="C125" s="46"/>
      <c r="D125" s="46"/>
    </row>
    <row r="126" spans="1:4" x14ac:dyDescent="0.25">
      <c r="A126" s="46"/>
      <c r="B126" s="46"/>
      <c r="C126" s="46"/>
      <c r="D126" s="46"/>
    </row>
    <row r="127" spans="1:4" x14ac:dyDescent="0.25">
      <c r="A127" s="46"/>
      <c r="B127" s="46"/>
      <c r="C127" s="46"/>
      <c r="D127" s="46"/>
    </row>
    <row r="128" spans="1:4" x14ac:dyDescent="0.25">
      <c r="A128" s="46"/>
      <c r="B128" s="46"/>
      <c r="C128" s="46"/>
      <c r="D128" s="46"/>
    </row>
    <row r="129" spans="1:4" x14ac:dyDescent="0.25">
      <c r="A129" s="46"/>
      <c r="B129" s="46"/>
      <c r="C129" s="46"/>
      <c r="D129" s="46"/>
    </row>
    <row r="130" spans="1:4" x14ac:dyDescent="0.25">
      <c r="A130" s="46"/>
      <c r="B130" s="46"/>
      <c r="C130" s="46"/>
      <c r="D130" s="46"/>
    </row>
    <row r="131" spans="1:4" x14ac:dyDescent="0.25">
      <c r="A131" s="46"/>
      <c r="B131" s="46"/>
      <c r="C131" s="46"/>
      <c r="D131" s="46"/>
    </row>
    <row r="132" spans="1:4" x14ac:dyDescent="0.25">
      <c r="A132" s="46"/>
      <c r="B132" s="46"/>
      <c r="C132" s="46"/>
      <c r="D132" s="46"/>
    </row>
    <row r="133" spans="1:4" x14ac:dyDescent="0.25">
      <c r="A133" s="46"/>
      <c r="B133" s="46"/>
      <c r="C133" s="46"/>
      <c r="D133" s="46"/>
    </row>
    <row r="134" spans="1:4" x14ac:dyDescent="0.25">
      <c r="A134" s="46"/>
      <c r="B134" s="46"/>
      <c r="C134" s="46"/>
      <c r="D134" s="46"/>
    </row>
    <row r="135" spans="1:4" x14ac:dyDescent="0.25">
      <c r="A135" s="46"/>
      <c r="B135" s="46"/>
      <c r="C135" s="46"/>
      <c r="D135" s="46"/>
    </row>
  </sheetData>
  <sheetProtection algorithmName="SHA-512" hashValue="hPtTW0RnZhBjv/EzssGE8mE4+SZogvuLL3pTHdRgp2gN1d+/90atniNu7RPD9KBUkLy0OlilnG5LWGU7KF1TiA==" saltValue="6bt8ouzBTQdzgw6ADQq4Jg==" spinCount="100000" sheet="1" objects="1" scenarios="1" autoFilter="0"/>
  <mergeCells count="5">
    <mergeCell ref="B10:E10"/>
    <mergeCell ref="A2:B2"/>
    <mergeCell ref="A3:B3"/>
    <mergeCell ref="A4:B4"/>
    <mergeCell ref="A5:B5"/>
  </mergeCells>
  <phoneticPr fontId="11" type="noConversion"/>
  <pageMargins left="0.23622047244094491" right="0.23622047244094491" top="0.74803149606299213" bottom="0.74803149606299213" header="0.31496062992125984" footer="0.31496062992125984"/>
  <pageSetup paperSize="9" scale="88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1CB6F91F-2F40-4D15-AD52-CDA62FB50972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F70E16FE-ED16-4095-BFFA-A7A6D924878F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G5:G9</xm:sqref>
        </x14:conditionalFormatting>
      </x14:conditionalFormatting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1E713-0603-4643-8950-DCD621776E71}">
  <sheetPr codeName="Arkusz26">
    <pageSetUpPr fitToPage="1"/>
  </sheetPr>
  <dimension ref="A1:G157"/>
  <sheetViews>
    <sheetView zoomScaleNormal="100" zoomScaleSheetLayoutView="100" workbookViewId="0">
      <selection activeCell="B21" sqref="B21"/>
    </sheetView>
  </sheetViews>
  <sheetFormatPr defaultColWidth="9.1796875" defaultRowHeight="12.5" x14ac:dyDescent="0.25"/>
  <cols>
    <col min="1" max="1" width="4.7265625" style="6" customWidth="1"/>
    <col min="2" max="2" width="45.7265625" style="6" customWidth="1"/>
    <col min="3" max="3" width="17.7265625" style="6" customWidth="1"/>
    <col min="4" max="4" width="14.7265625" style="6" customWidth="1"/>
    <col min="5" max="6" width="15.7265625" style="7" customWidth="1"/>
    <col min="7" max="7" width="15.7265625" style="6" customWidth="1"/>
    <col min="8" max="16384" width="9.1796875" style="6"/>
  </cols>
  <sheetData>
    <row r="1" spans="1:7" ht="13" thickBot="1" x14ac:dyDescent="0.3"/>
    <row r="2" spans="1:7" ht="29.25" customHeight="1" thickBot="1" x14ac:dyDescent="0.3">
      <c r="A2" s="427" t="s">
        <v>38</v>
      </c>
      <c r="B2" s="428"/>
      <c r="C2" s="50" t="s">
        <v>189</v>
      </c>
      <c r="D2" s="8" t="s">
        <v>190</v>
      </c>
      <c r="E2" s="9"/>
      <c r="F2" s="9"/>
    </row>
    <row r="3" spans="1:7" ht="26.25" customHeight="1" thickBot="1" x14ac:dyDescent="0.3">
      <c r="A3" s="448" t="s">
        <v>39</v>
      </c>
      <c r="B3" s="451"/>
      <c r="C3" s="171" t="s">
        <v>61</v>
      </c>
      <c r="D3" s="74">
        <v>22</v>
      </c>
      <c r="E3" s="11"/>
      <c r="F3" s="11"/>
    </row>
    <row r="4" spans="1:7" ht="34.5" customHeight="1" thickBot="1" x14ac:dyDescent="0.3">
      <c r="A4" s="429" t="s">
        <v>345</v>
      </c>
      <c r="B4" s="431"/>
      <c r="C4" s="50" t="s">
        <v>346</v>
      </c>
      <c r="D4" s="8"/>
      <c r="E4" s="12"/>
      <c r="F4" s="13" t="s">
        <v>347</v>
      </c>
      <c r="G4" s="214" t="s">
        <v>344</v>
      </c>
    </row>
    <row r="5" spans="1:7" ht="37.5" customHeight="1" thickBot="1" x14ac:dyDescent="0.3">
      <c r="A5" s="432" t="s">
        <v>114</v>
      </c>
      <c r="B5" s="433"/>
      <c r="C5" s="75" t="s">
        <v>333</v>
      </c>
      <c r="D5" s="14"/>
      <c r="E5" s="12"/>
      <c r="F5" s="16">
        <f>SUBTOTAL(9,F7:F16)</f>
        <v>0</v>
      </c>
      <c r="G5" s="216">
        <f>SUBTOTAL(9,G7:G17)</f>
        <v>10</v>
      </c>
    </row>
    <row r="6" spans="1:7" ht="39.5" thickBot="1" x14ac:dyDescent="0.3">
      <c r="A6" s="47" t="s">
        <v>41</v>
      </c>
      <c r="B6" s="47" t="s">
        <v>342</v>
      </c>
      <c r="C6" s="48" t="s">
        <v>42</v>
      </c>
      <c r="D6" s="47" t="s">
        <v>43</v>
      </c>
      <c r="E6" s="47" t="s">
        <v>343</v>
      </c>
      <c r="F6" s="49" t="s">
        <v>187</v>
      </c>
      <c r="G6" s="17" t="s">
        <v>344</v>
      </c>
    </row>
    <row r="7" spans="1:7" ht="13" x14ac:dyDescent="0.25">
      <c r="A7" s="184">
        <v>1</v>
      </c>
      <c r="B7" s="76" t="s">
        <v>315</v>
      </c>
      <c r="C7" s="119" t="s">
        <v>50</v>
      </c>
      <c r="D7" s="1"/>
      <c r="E7" s="21">
        <v>2</v>
      </c>
      <c r="F7" s="22">
        <f t="shared" ref="F7:F16" si="0">IFERROR((D7 * E7),"-")</f>
        <v>0</v>
      </c>
      <c r="G7" s="217">
        <f t="shared" ref="G7:G16" si="1">IF((OR(D7=0,D7="",NOT(ISNUMBER(D7))))=TRUE,1,0)</f>
        <v>1</v>
      </c>
    </row>
    <row r="8" spans="1:7" ht="13" x14ac:dyDescent="0.25">
      <c r="A8" s="120">
        <v>2</v>
      </c>
      <c r="B8" s="76" t="s">
        <v>274</v>
      </c>
      <c r="C8" s="119" t="s">
        <v>50</v>
      </c>
      <c r="D8" s="1"/>
      <c r="E8" s="21">
        <v>2</v>
      </c>
      <c r="F8" s="27">
        <f t="shared" si="0"/>
        <v>0</v>
      </c>
      <c r="G8" s="215">
        <f t="shared" si="1"/>
        <v>1</v>
      </c>
    </row>
    <row r="9" spans="1:7" ht="37.5" x14ac:dyDescent="0.25">
      <c r="A9" s="120">
        <v>3</v>
      </c>
      <c r="B9" s="76" t="s">
        <v>282</v>
      </c>
      <c r="C9" s="119" t="s">
        <v>50</v>
      </c>
      <c r="D9" s="1"/>
      <c r="E9" s="21">
        <v>2</v>
      </c>
      <c r="F9" s="27">
        <f t="shared" si="0"/>
        <v>0</v>
      </c>
      <c r="G9" s="215">
        <f t="shared" si="1"/>
        <v>1</v>
      </c>
    </row>
    <row r="10" spans="1:7" ht="13" x14ac:dyDescent="0.25">
      <c r="A10" s="120">
        <v>4</v>
      </c>
      <c r="B10" s="61" t="s">
        <v>157</v>
      </c>
      <c r="C10" s="121" t="s">
        <v>50</v>
      </c>
      <c r="D10" s="2"/>
      <c r="E10" s="26">
        <v>10</v>
      </c>
      <c r="F10" s="27">
        <f t="shared" si="0"/>
        <v>0</v>
      </c>
      <c r="G10" s="215">
        <f t="shared" si="1"/>
        <v>1</v>
      </c>
    </row>
    <row r="11" spans="1:7" ht="13" x14ac:dyDescent="0.25">
      <c r="A11" s="120">
        <v>5</v>
      </c>
      <c r="B11" s="61" t="s">
        <v>316</v>
      </c>
      <c r="C11" s="121" t="s">
        <v>45</v>
      </c>
      <c r="D11" s="3"/>
      <c r="E11" s="26">
        <v>4</v>
      </c>
      <c r="F11" s="27">
        <f t="shared" si="0"/>
        <v>0</v>
      </c>
      <c r="G11" s="215">
        <f t="shared" si="1"/>
        <v>1</v>
      </c>
    </row>
    <row r="12" spans="1:7" ht="13" x14ac:dyDescent="0.25">
      <c r="A12" s="120">
        <v>6</v>
      </c>
      <c r="B12" s="61" t="s">
        <v>273</v>
      </c>
      <c r="C12" s="121" t="s">
        <v>272</v>
      </c>
      <c r="D12" s="3"/>
      <c r="E12" s="26">
        <v>4</v>
      </c>
      <c r="F12" s="27">
        <f t="shared" si="0"/>
        <v>0</v>
      </c>
      <c r="G12" s="215">
        <f t="shared" si="1"/>
        <v>1</v>
      </c>
    </row>
    <row r="13" spans="1:7" ht="13" x14ac:dyDescent="0.25">
      <c r="A13" s="120">
        <v>7</v>
      </c>
      <c r="B13" s="61" t="s">
        <v>158</v>
      </c>
      <c r="C13" s="121" t="s">
        <v>50</v>
      </c>
      <c r="D13" s="3"/>
      <c r="E13" s="28">
        <v>1</v>
      </c>
      <c r="F13" s="29">
        <f t="shared" si="0"/>
        <v>0</v>
      </c>
      <c r="G13" s="215">
        <f t="shared" si="1"/>
        <v>1</v>
      </c>
    </row>
    <row r="14" spans="1:7" ht="13" x14ac:dyDescent="0.25">
      <c r="A14" s="120">
        <v>8</v>
      </c>
      <c r="B14" s="61" t="s">
        <v>159</v>
      </c>
      <c r="C14" s="121" t="s">
        <v>50</v>
      </c>
      <c r="D14" s="3"/>
      <c r="E14" s="28">
        <v>1</v>
      </c>
      <c r="F14" s="29">
        <f t="shared" si="0"/>
        <v>0</v>
      </c>
      <c r="G14" s="215">
        <f t="shared" si="1"/>
        <v>1</v>
      </c>
    </row>
    <row r="15" spans="1:7" ht="13" x14ac:dyDescent="0.25">
      <c r="A15" s="120">
        <v>9</v>
      </c>
      <c r="B15" s="61" t="s">
        <v>160</v>
      </c>
      <c r="C15" s="121" t="s">
        <v>50</v>
      </c>
      <c r="D15" s="3"/>
      <c r="E15" s="28">
        <v>8</v>
      </c>
      <c r="F15" s="29">
        <f t="shared" si="0"/>
        <v>0</v>
      </c>
      <c r="G15" s="215">
        <f t="shared" si="1"/>
        <v>1</v>
      </c>
    </row>
    <row r="16" spans="1:7" ht="25.5" thickBot="1" x14ac:dyDescent="0.3">
      <c r="A16" s="122">
        <v>10</v>
      </c>
      <c r="B16" s="123" t="s">
        <v>161</v>
      </c>
      <c r="C16" s="124" t="s">
        <v>50</v>
      </c>
      <c r="D16" s="5"/>
      <c r="E16" s="36">
        <v>2</v>
      </c>
      <c r="F16" s="37">
        <f t="shared" si="0"/>
        <v>0</v>
      </c>
      <c r="G16" s="218">
        <f t="shared" si="1"/>
        <v>1</v>
      </c>
    </row>
    <row r="17" spans="1:7" ht="13.5" thickBot="1" x14ac:dyDescent="0.35">
      <c r="A17" s="38"/>
      <c r="B17" s="434" t="s">
        <v>306</v>
      </c>
      <c r="C17" s="435"/>
      <c r="D17" s="435"/>
      <c r="E17" s="435"/>
      <c r="F17" s="271">
        <f>SUM(F7:F16)</f>
        <v>0</v>
      </c>
      <c r="G17" s="40"/>
    </row>
    <row r="18" spans="1:7" x14ac:dyDescent="0.25">
      <c r="A18" s="41"/>
      <c r="B18" s="41"/>
      <c r="C18" s="41"/>
      <c r="D18" s="42"/>
    </row>
    <row r="19" spans="1:7" x14ac:dyDescent="0.25">
      <c r="A19" s="41"/>
      <c r="B19" s="41"/>
      <c r="C19" s="41"/>
      <c r="D19" s="42"/>
    </row>
    <row r="20" spans="1:7" x14ac:dyDescent="0.25">
      <c r="A20" s="41"/>
      <c r="B20" s="41"/>
      <c r="C20" s="41"/>
      <c r="D20" s="42"/>
    </row>
    <row r="21" spans="1:7" x14ac:dyDescent="0.25">
      <c r="A21" s="41"/>
      <c r="B21" s="41"/>
      <c r="C21" s="41"/>
      <c r="D21" s="42"/>
    </row>
    <row r="22" spans="1:7" x14ac:dyDescent="0.25">
      <c r="A22" s="41"/>
      <c r="B22" s="41"/>
      <c r="C22" s="41"/>
      <c r="D22" s="42"/>
    </row>
    <row r="23" spans="1:7" x14ac:dyDescent="0.25">
      <c r="A23" s="41"/>
      <c r="B23" s="41"/>
      <c r="C23" s="41"/>
      <c r="D23" s="42"/>
    </row>
    <row r="24" spans="1:7" x14ac:dyDescent="0.25">
      <c r="A24" s="41"/>
      <c r="B24" s="41"/>
      <c r="C24" s="41"/>
      <c r="D24" s="42"/>
    </row>
    <row r="25" spans="1:7" x14ac:dyDescent="0.25">
      <c r="A25" s="41"/>
      <c r="B25" s="41"/>
      <c r="C25" s="41"/>
      <c r="D25" s="42"/>
    </row>
    <row r="26" spans="1:7" x14ac:dyDescent="0.25">
      <c r="A26" s="41"/>
      <c r="B26" s="41"/>
      <c r="C26" s="41"/>
      <c r="D26" s="42"/>
    </row>
    <row r="27" spans="1:7" x14ac:dyDescent="0.25">
      <c r="A27" s="41"/>
      <c r="B27" s="41"/>
      <c r="C27" s="41"/>
      <c r="D27" s="42"/>
    </row>
    <row r="28" spans="1:7" x14ac:dyDescent="0.25">
      <c r="A28" s="41"/>
      <c r="B28" s="41"/>
      <c r="C28" s="41"/>
      <c r="D28" s="42"/>
    </row>
    <row r="29" spans="1:7" x14ac:dyDescent="0.25">
      <c r="A29" s="41"/>
      <c r="B29" s="41"/>
      <c r="C29" s="41"/>
      <c r="D29" s="43"/>
    </row>
    <row r="30" spans="1:7" ht="13" x14ac:dyDescent="0.3">
      <c r="A30" s="41"/>
      <c r="B30" s="41"/>
      <c r="C30" s="41"/>
      <c r="D30" s="44"/>
    </row>
    <row r="31" spans="1:7" x14ac:dyDescent="0.25">
      <c r="A31" s="41"/>
      <c r="B31" s="41"/>
      <c r="C31" s="41"/>
      <c r="D31" s="43"/>
    </row>
    <row r="32" spans="1:7" x14ac:dyDescent="0.25">
      <c r="A32" s="41"/>
      <c r="B32" s="41"/>
      <c r="C32" s="41"/>
      <c r="D32" s="43"/>
    </row>
    <row r="33" spans="1:4" x14ac:dyDescent="0.25">
      <c r="A33" s="41"/>
      <c r="B33" s="41"/>
      <c r="C33" s="41"/>
      <c r="D33" s="43"/>
    </row>
    <row r="34" spans="1:4" x14ac:dyDescent="0.25">
      <c r="A34" s="41"/>
      <c r="B34" s="41"/>
      <c r="C34" s="41"/>
      <c r="D34" s="43"/>
    </row>
    <row r="35" spans="1:4" x14ac:dyDescent="0.25">
      <c r="A35" s="41"/>
      <c r="B35" s="41"/>
      <c r="C35" s="41"/>
      <c r="D35" s="45"/>
    </row>
    <row r="36" spans="1:4" x14ac:dyDescent="0.25">
      <c r="A36" s="41"/>
      <c r="B36" s="41"/>
      <c r="C36" s="41"/>
      <c r="D36" s="41"/>
    </row>
    <row r="37" spans="1:4" x14ac:dyDescent="0.25">
      <c r="A37" s="41"/>
      <c r="B37" s="41"/>
      <c r="C37" s="41"/>
      <c r="D37" s="41"/>
    </row>
    <row r="38" spans="1:4" x14ac:dyDescent="0.25">
      <c r="A38" s="41"/>
      <c r="B38" s="41"/>
      <c r="C38" s="41"/>
      <c r="D38" s="41"/>
    </row>
    <row r="39" spans="1:4" x14ac:dyDescent="0.25">
      <c r="A39" s="41"/>
      <c r="B39" s="41"/>
      <c r="C39" s="41"/>
      <c r="D39" s="41"/>
    </row>
    <row r="40" spans="1:4" x14ac:dyDescent="0.25">
      <c r="A40" s="41"/>
      <c r="B40" s="41"/>
      <c r="C40" s="41"/>
      <c r="D40" s="41"/>
    </row>
    <row r="41" spans="1:4" x14ac:dyDescent="0.25">
      <c r="A41" s="41"/>
      <c r="B41" s="41"/>
      <c r="C41" s="41"/>
      <c r="D41" s="41"/>
    </row>
    <row r="42" spans="1:4" x14ac:dyDescent="0.25">
      <c r="A42" s="41"/>
      <c r="B42" s="41"/>
      <c r="C42" s="41"/>
      <c r="D42" s="41"/>
    </row>
    <row r="43" spans="1:4" x14ac:dyDescent="0.25">
      <c r="A43" s="41"/>
      <c r="B43" s="41"/>
      <c r="C43" s="41"/>
      <c r="D43" s="41"/>
    </row>
    <row r="44" spans="1:4" x14ac:dyDescent="0.25">
      <c r="A44" s="41"/>
      <c r="B44" s="41"/>
      <c r="C44" s="41"/>
      <c r="D44" s="41"/>
    </row>
    <row r="45" spans="1:4" x14ac:dyDescent="0.25">
      <c r="A45" s="41"/>
      <c r="B45" s="41"/>
      <c r="C45" s="41"/>
      <c r="D45" s="41"/>
    </row>
    <row r="46" spans="1:4" x14ac:dyDescent="0.25">
      <c r="A46" s="41"/>
      <c r="B46" s="41"/>
      <c r="C46" s="41"/>
      <c r="D46" s="41"/>
    </row>
    <row r="47" spans="1:4" x14ac:dyDescent="0.25">
      <c r="A47" s="46"/>
      <c r="B47" s="46"/>
      <c r="C47" s="46"/>
      <c r="D47" s="46"/>
    </row>
    <row r="48" spans="1:4" x14ac:dyDescent="0.25">
      <c r="A48" s="46"/>
      <c r="B48" s="46"/>
      <c r="C48" s="46"/>
      <c r="D48" s="46"/>
    </row>
    <row r="49" spans="1:4" x14ac:dyDescent="0.25">
      <c r="A49" s="46"/>
      <c r="B49" s="46"/>
      <c r="C49" s="46"/>
      <c r="D49" s="46"/>
    </row>
    <row r="50" spans="1:4" x14ac:dyDescent="0.25">
      <c r="A50" s="46"/>
      <c r="B50" s="46"/>
      <c r="C50" s="46"/>
      <c r="D50" s="46"/>
    </row>
    <row r="51" spans="1:4" x14ac:dyDescent="0.25">
      <c r="A51" s="46"/>
      <c r="B51" s="46"/>
      <c r="C51" s="46"/>
      <c r="D51" s="46"/>
    </row>
    <row r="52" spans="1:4" x14ac:dyDescent="0.25">
      <c r="A52" s="46"/>
      <c r="B52" s="46"/>
      <c r="C52" s="46"/>
      <c r="D52" s="46"/>
    </row>
    <row r="53" spans="1:4" x14ac:dyDescent="0.25">
      <c r="A53" s="46"/>
      <c r="B53" s="46"/>
      <c r="C53" s="46"/>
      <c r="D53" s="46"/>
    </row>
    <row r="54" spans="1:4" x14ac:dyDescent="0.25">
      <c r="A54" s="46"/>
      <c r="B54" s="46"/>
      <c r="C54" s="46"/>
      <c r="D54" s="46"/>
    </row>
    <row r="55" spans="1:4" x14ac:dyDescent="0.25">
      <c r="A55" s="46"/>
      <c r="B55" s="46"/>
      <c r="C55" s="46"/>
      <c r="D55" s="46"/>
    </row>
    <row r="56" spans="1:4" x14ac:dyDescent="0.25">
      <c r="A56" s="46"/>
      <c r="B56" s="46"/>
      <c r="C56" s="46"/>
      <c r="D56" s="46"/>
    </row>
    <row r="57" spans="1:4" x14ac:dyDescent="0.25">
      <c r="A57" s="46"/>
      <c r="B57" s="46"/>
      <c r="C57" s="46"/>
      <c r="D57" s="46"/>
    </row>
    <row r="58" spans="1:4" x14ac:dyDescent="0.25">
      <c r="A58" s="46"/>
      <c r="B58" s="46"/>
      <c r="C58" s="46"/>
      <c r="D58" s="46"/>
    </row>
    <row r="59" spans="1:4" x14ac:dyDescent="0.25">
      <c r="A59" s="46"/>
      <c r="B59" s="46"/>
      <c r="C59" s="46"/>
      <c r="D59" s="46"/>
    </row>
    <row r="60" spans="1:4" x14ac:dyDescent="0.25">
      <c r="A60" s="46"/>
      <c r="B60" s="46"/>
      <c r="C60" s="46"/>
      <c r="D60" s="46"/>
    </row>
    <row r="61" spans="1:4" x14ac:dyDescent="0.25">
      <c r="A61" s="46"/>
      <c r="B61" s="46"/>
      <c r="C61" s="46"/>
      <c r="D61" s="46"/>
    </row>
    <row r="62" spans="1:4" x14ac:dyDescent="0.25">
      <c r="A62" s="46"/>
      <c r="B62" s="46"/>
      <c r="C62" s="46"/>
      <c r="D62" s="46"/>
    </row>
    <row r="63" spans="1:4" x14ac:dyDescent="0.25">
      <c r="A63" s="46"/>
      <c r="B63" s="46"/>
      <c r="C63" s="46"/>
      <c r="D63" s="46"/>
    </row>
    <row r="64" spans="1:4" x14ac:dyDescent="0.25">
      <c r="A64" s="46"/>
      <c r="B64" s="46"/>
      <c r="C64" s="46"/>
      <c r="D64" s="46"/>
    </row>
    <row r="65" spans="1:4" x14ac:dyDescent="0.25">
      <c r="A65" s="46"/>
      <c r="B65" s="46"/>
      <c r="C65" s="46"/>
      <c r="D65" s="46"/>
    </row>
    <row r="66" spans="1:4" x14ac:dyDescent="0.25">
      <c r="A66" s="46"/>
      <c r="B66" s="46"/>
      <c r="C66" s="46"/>
      <c r="D66" s="46"/>
    </row>
    <row r="67" spans="1:4" x14ac:dyDescent="0.25">
      <c r="A67" s="46"/>
      <c r="B67" s="46"/>
      <c r="C67" s="46"/>
      <c r="D67" s="46"/>
    </row>
    <row r="68" spans="1:4" x14ac:dyDescent="0.25">
      <c r="A68" s="46"/>
      <c r="B68" s="46"/>
      <c r="C68" s="46"/>
      <c r="D68" s="46"/>
    </row>
    <row r="69" spans="1:4" x14ac:dyDescent="0.25">
      <c r="A69" s="46"/>
      <c r="B69" s="46"/>
      <c r="C69" s="46"/>
      <c r="D69" s="46"/>
    </row>
    <row r="70" spans="1:4" x14ac:dyDescent="0.25">
      <c r="A70" s="46"/>
      <c r="B70" s="46"/>
      <c r="C70" s="46"/>
      <c r="D70" s="46"/>
    </row>
    <row r="71" spans="1:4" x14ac:dyDescent="0.25">
      <c r="A71" s="46"/>
      <c r="B71" s="46"/>
      <c r="C71" s="46"/>
      <c r="D71" s="46"/>
    </row>
    <row r="72" spans="1:4" x14ac:dyDescent="0.25">
      <c r="A72" s="46"/>
      <c r="B72" s="46"/>
      <c r="C72" s="46"/>
      <c r="D72" s="46"/>
    </row>
    <row r="73" spans="1:4" x14ac:dyDescent="0.25">
      <c r="A73" s="46"/>
      <c r="B73" s="46"/>
      <c r="C73" s="46"/>
      <c r="D73" s="46"/>
    </row>
    <row r="74" spans="1:4" x14ac:dyDescent="0.25">
      <c r="A74" s="46"/>
      <c r="B74" s="46"/>
      <c r="C74" s="46"/>
      <c r="D74" s="46"/>
    </row>
    <row r="75" spans="1:4" x14ac:dyDescent="0.25">
      <c r="A75" s="46"/>
      <c r="B75" s="46"/>
      <c r="C75" s="46"/>
      <c r="D75" s="46"/>
    </row>
    <row r="76" spans="1:4" x14ac:dyDescent="0.25">
      <c r="A76" s="46"/>
      <c r="B76" s="46"/>
      <c r="C76" s="46"/>
      <c r="D76" s="46"/>
    </row>
    <row r="77" spans="1:4" x14ac:dyDescent="0.25">
      <c r="A77" s="46"/>
      <c r="B77" s="46"/>
      <c r="C77" s="46"/>
      <c r="D77" s="46"/>
    </row>
    <row r="78" spans="1:4" x14ac:dyDescent="0.25">
      <c r="A78" s="46"/>
      <c r="B78" s="46"/>
      <c r="C78" s="46"/>
      <c r="D78" s="46"/>
    </row>
    <row r="79" spans="1:4" x14ac:dyDescent="0.25">
      <c r="A79" s="46"/>
      <c r="B79" s="46"/>
      <c r="C79" s="46"/>
      <c r="D79" s="46"/>
    </row>
    <row r="80" spans="1:4" x14ac:dyDescent="0.25">
      <c r="A80" s="46"/>
      <c r="B80" s="46"/>
      <c r="C80" s="46"/>
      <c r="D80" s="46"/>
    </row>
    <row r="81" spans="1:4" x14ac:dyDescent="0.25">
      <c r="A81" s="46"/>
      <c r="B81" s="46"/>
      <c r="C81" s="46"/>
      <c r="D81" s="46"/>
    </row>
    <row r="82" spans="1:4" x14ac:dyDescent="0.25">
      <c r="A82" s="46"/>
      <c r="B82" s="46"/>
      <c r="C82" s="46"/>
      <c r="D82" s="46"/>
    </row>
    <row r="83" spans="1:4" x14ac:dyDescent="0.25">
      <c r="A83" s="46"/>
      <c r="B83" s="46"/>
      <c r="C83" s="46"/>
      <c r="D83" s="46"/>
    </row>
    <row r="84" spans="1:4" x14ac:dyDescent="0.25">
      <c r="A84" s="46"/>
      <c r="B84" s="46"/>
      <c r="C84" s="46"/>
      <c r="D84" s="46"/>
    </row>
    <row r="85" spans="1:4" x14ac:dyDescent="0.25">
      <c r="A85" s="46"/>
      <c r="B85" s="46"/>
      <c r="C85" s="46"/>
      <c r="D85" s="46"/>
    </row>
    <row r="86" spans="1:4" x14ac:dyDescent="0.25">
      <c r="A86" s="46"/>
      <c r="B86" s="46"/>
      <c r="C86" s="46"/>
      <c r="D86" s="46"/>
    </row>
    <row r="87" spans="1:4" x14ac:dyDescent="0.25">
      <c r="A87" s="46"/>
      <c r="B87" s="46"/>
      <c r="C87" s="46"/>
      <c r="D87" s="46"/>
    </row>
    <row r="88" spans="1:4" x14ac:dyDescent="0.25">
      <c r="A88" s="46"/>
      <c r="B88" s="46"/>
      <c r="C88" s="46"/>
      <c r="D88" s="46"/>
    </row>
    <row r="89" spans="1:4" x14ac:dyDescent="0.25">
      <c r="A89" s="46"/>
      <c r="B89" s="46"/>
      <c r="C89" s="46"/>
      <c r="D89" s="46"/>
    </row>
    <row r="90" spans="1:4" x14ac:dyDescent="0.25">
      <c r="A90" s="46"/>
      <c r="B90" s="46"/>
      <c r="C90" s="46"/>
      <c r="D90" s="46"/>
    </row>
    <row r="91" spans="1:4" x14ac:dyDescent="0.25">
      <c r="A91" s="46"/>
      <c r="B91" s="46"/>
      <c r="C91" s="46"/>
      <c r="D91" s="46"/>
    </row>
    <row r="92" spans="1:4" x14ac:dyDescent="0.25">
      <c r="A92" s="46"/>
      <c r="B92" s="46"/>
      <c r="C92" s="46"/>
      <c r="D92" s="46"/>
    </row>
    <row r="93" spans="1:4" x14ac:dyDescent="0.25">
      <c r="A93" s="46"/>
      <c r="B93" s="46"/>
      <c r="C93" s="46"/>
      <c r="D93" s="46"/>
    </row>
    <row r="94" spans="1:4" x14ac:dyDescent="0.25">
      <c r="A94" s="46"/>
      <c r="B94" s="46"/>
      <c r="C94" s="46"/>
      <c r="D94" s="46"/>
    </row>
    <row r="95" spans="1:4" x14ac:dyDescent="0.25">
      <c r="A95" s="46"/>
      <c r="B95" s="46"/>
      <c r="C95" s="46"/>
      <c r="D95" s="46"/>
    </row>
    <row r="96" spans="1:4" x14ac:dyDescent="0.25">
      <c r="A96" s="46"/>
      <c r="B96" s="46"/>
      <c r="C96" s="46"/>
      <c r="D96" s="46"/>
    </row>
    <row r="97" spans="1:4" x14ac:dyDescent="0.25">
      <c r="A97" s="46"/>
      <c r="B97" s="46"/>
      <c r="C97" s="46"/>
      <c r="D97" s="46"/>
    </row>
    <row r="98" spans="1:4" x14ac:dyDescent="0.25">
      <c r="A98" s="46"/>
      <c r="B98" s="46"/>
      <c r="C98" s="46"/>
      <c r="D98" s="46"/>
    </row>
    <row r="99" spans="1:4" x14ac:dyDescent="0.25">
      <c r="A99" s="46"/>
      <c r="B99" s="46"/>
      <c r="C99" s="46"/>
      <c r="D99" s="46"/>
    </row>
    <row r="100" spans="1:4" x14ac:dyDescent="0.25">
      <c r="A100" s="46"/>
      <c r="B100" s="46"/>
      <c r="C100" s="46"/>
      <c r="D100" s="46"/>
    </row>
    <row r="101" spans="1:4" x14ac:dyDescent="0.25">
      <c r="A101" s="46"/>
      <c r="B101" s="46"/>
      <c r="C101" s="46"/>
      <c r="D101" s="46"/>
    </row>
    <row r="102" spans="1:4" x14ac:dyDescent="0.25">
      <c r="A102" s="46"/>
      <c r="B102" s="46"/>
      <c r="C102" s="46"/>
      <c r="D102" s="46"/>
    </row>
    <row r="103" spans="1:4" x14ac:dyDescent="0.25">
      <c r="A103" s="46"/>
      <c r="B103" s="46"/>
      <c r="C103" s="46"/>
      <c r="D103" s="46"/>
    </row>
    <row r="104" spans="1:4" x14ac:dyDescent="0.25">
      <c r="A104" s="46"/>
      <c r="B104" s="46"/>
      <c r="C104" s="46"/>
      <c r="D104" s="46"/>
    </row>
    <row r="105" spans="1:4" x14ac:dyDescent="0.25">
      <c r="A105" s="46"/>
      <c r="B105" s="46"/>
      <c r="C105" s="46"/>
      <c r="D105" s="46"/>
    </row>
    <row r="106" spans="1:4" x14ac:dyDescent="0.25">
      <c r="A106" s="46"/>
      <c r="B106" s="46"/>
      <c r="C106" s="46"/>
      <c r="D106" s="46"/>
    </row>
    <row r="107" spans="1:4" x14ac:dyDescent="0.25">
      <c r="A107" s="46"/>
      <c r="B107" s="46"/>
      <c r="C107" s="46"/>
      <c r="D107" s="46"/>
    </row>
    <row r="108" spans="1:4" x14ac:dyDescent="0.25">
      <c r="A108" s="46"/>
      <c r="B108" s="46"/>
      <c r="C108" s="46"/>
      <c r="D108" s="46"/>
    </row>
    <row r="109" spans="1:4" x14ac:dyDescent="0.25">
      <c r="A109" s="46"/>
      <c r="B109" s="46"/>
      <c r="C109" s="46"/>
      <c r="D109" s="46"/>
    </row>
    <row r="110" spans="1:4" x14ac:dyDescent="0.25">
      <c r="A110" s="46"/>
      <c r="B110" s="46"/>
      <c r="C110" s="46"/>
      <c r="D110" s="46"/>
    </row>
    <row r="111" spans="1:4" x14ac:dyDescent="0.25">
      <c r="A111" s="46"/>
      <c r="B111" s="46"/>
      <c r="C111" s="46"/>
      <c r="D111" s="46"/>
    </row>
    <row r="112" spans="1:4" x14ac:dyDescent="0.25">
      <c r="A112" s="46"/>
      <c r="B112" s="46"/>
      <c r="C112" s="46"/>
      <c r="D112" s="46"/>
    </row>
    <row r="113" spans="1:4" x14ac:dyDescent="0.25">
      <c r="A113" s="46"/>
      <c r="B113" s="46"/>
      <c r="C113" s="46"/>
      <c r="D113" s="46"/>
    </row>
    <row r="114" spans="1:4" x14ac:dyDescent="0.25">
      <c r="A114" s="46"/>
      <c r="B114" s="46"/>
      <c r="C114" s="46"/>
      <c r="D114" s="46"/>
    </row>
    <row r="115" spans="1:4" x14ac:dyDescent="0.25">
      <c r="A115" s="46"/>
      <c r="B115" s="46"/>
      <c r="C115" s="46"/>
      <c r="D115" s="46"/>
    </row>
    <row r="116" spans="1:4" x14ac:dyDescent="0.25">
      <c r="A116" s="46"/>
      <c r="B116" s="46"/>
      <c r="C116" s="46"/>
      <c r="D116" s="46"/>
    </row>
    <row r="117" spans="1:4" x14ac:dyDescent="0.25">
      <c r="A117" s="46"/>
      <c r="B117" s="46"/>
      <c r="C117" s="46"/>
      <c r="D117" s="46"/>
    </row>
    <row r="118" spans="1:4" x14ac:dyDescent="0.25">
      <c r="A118" s="46"/>
      <c r="B118" s="46"/>
      <c r="C118" s="46"/>
      <c r="D118" s="46"/>
    </row>
    <row r="119" spans="1:4" x14ac:dyDescent="0.25">
      <c r="A119" s="46"/>
      <c r="B119" s="46"/>
      <c r="C119" s="46"/>
      <c r="D119" s="46"/>
    </row>
    <row r="120" spans="1:4" x14ac:dyDescent="0.25">
      <c r="A120" s="46"/>
      <c r="B120" s="46"/>
      <c r="C120" s="46"/>
      <c r="D120" s="46"/>
    </row>
    <row r="121" spans="1:4" x14ac:dyDescent="0.25">
      <c r="A121" s="46"/>
      <c r="B121" s="46"/>
      <c r="C121" s="46"/>
      <c r="D121" s="46"/>
    </row>
    <row r="122" spans="1:4" x14ac:dyDescent="0.25">
      <c r="A122" s="46"/>
      <c r="B122" s="46"/>
      <c r="C122" s="46"/>
      <c r="D122" s="46"/>
    </row>
    <row r="123" spans="1:4" x14ac:dyDescent="0.25">
      <c r="A123" s="46"/>
      <c r="B123" s="46"/>
      <c r="C123" s="46"/>
      <c r="D123" s="46"/>
    </row>
    <row r="124" spans="1:4" x14ac:dyDescent="0.25">
      <c r="A124" s="46"/>
      <c r="B124" s="46"/>
      <c r="C124" s="46"/>
      <c r="D124" s="46"/>
    </row>
    <row r="125" spans="1:4" x14ac:dyDescent="0.25">
      <c r="A125" s="46"/>
      <c r="B125" s="46"/>
      <c r="C125" s="46"/>
      <c r="D125" s="46"/>
    </row>
    <row r="126" spans="1:4" x14ac:dyDescent="0.25">
      <c r="A126" s="46"/>
      <c r="B126" s="46"/>
      <c r="C126" s="46"/>
      <c r="D126" s="46"/>
    </row>
    <row r="127" spans="1:4" x14ac:dyDescent="0.25">
      <c r="A127" s="46"/>
      <c r="B127" s="46"/>
      <c r="C127" s="46"/>
      <c r="D127" s="46"/>
    </row>
    <row r="128" spans="1:4" x14ac:dyDescent="0.25">
      <c r="A128" s="46"/>
      <c r="B128" s="46"/>
      <c r="C128" s="46"/>
      <c r="D128" s="46"/>
    </row>
    <row r="129" spans="1:4" x14ac:dyDescent="0.25">
      <c r="A129" s="46"/>
      <c r="B129" s="46"/>
      <c r="C129" s="46"/>
      <c r="D129" s="46"/>
    </row>
    <row r="130" spans="1:4" x14ac:dyDescent="0.25">
      <c r="A130" s="46"/>
      <c r="B130" s="46"/>
      <c r="C130" s="46"/>
      <c r="D130" s="46"/>
    </row>
    <row r="131" spans="1:4" x14ac:dyDescent="0.25">
      <c r="A131" s="46"/>
      <c r="B131" s="46"/>
      <c r="C131" s="46"/>
      <c r="D131" s="46"/>
    </row>
    <row r="132" spans="1:4" x14ac:dyDescent="0.25">
      <c r="A132" s="46"/>
      <c r="B132" s="46"/>
      <c r="C132" s="46"/>
      <c r="D132" s="46"/>
    </row>
    <row r="133" spans="1:4" x14ac:dyDescent="0.25">
      <c r="A133" s="46"/>
      <c r="B133" s="46"/>
      <c r="C133" s="46"/>
      <c r="D133" s="46"/>
    </row>
    <row r="134" spans="1:4" x14ac:dyDescent="0.25">
      <c r="A134" s="46"/>
      <c r="B134" s="46"/>
      <c r="C134" s="46"/>
      <c r="D134" s="46"/>
    </row>
    <row r="135" spans="1:4" x14ac:dyDescent="0.25">
      <c r="A135" s="46"/>
      <c r="B135" s="46"/>
      <c r="C135" s="46"/>
      <c r="D135" s="46"/>
    </row>
    <row r="136" spans="1:4" x14ac:dyDescent="0.25">
      <c r="A136" s="46"/>
      <c r="B136" s="46"/>
      <c r="C136" s="46"/>
      <c r="D136" s="46"/>
    </row>
    <row r="137" spans="1:4" x14ac:dyDescent="0.25">
      <c r="A137" s="46"/>
      <c r="B137" s="46"/>
      <c r="C137" s="46"/>
      <c r="D137" s="46"/>
    </row>
    <row r="138" spans="1:4" x14ac:dyDescent="0.25">
      <c r="A138" s="46"/>
      <c r="B138" s="46"/>
      <c r="C138" s="46"/>
      <c r="D138" s="46"/>
    </row>
    <row r="139" spans="1:4" x14ac:dyDescent="0.25">
      <c r="A139" s="46"/>
      <c r="B139" s="46"/>
      <c r="C139" s="46"/>
      <c r="D139" s="46"/>
    </row>
    <row r="140" spans="1:4" x14ac:dyDescent="0.25">
      <c r="A140" s="46"/>
      <c r="B140" s="46"/>
      <c r="C140" s="46"/>
      <c r="D140" s="46"/>
    </row>
    <row r="141" spans="1:4" x14ac:dyDescent="0.25">
      <c r="A141" s="46"/>
      <c r="B141" s="46"/>
      <c r="C141" s="46"/>
      <c r="D141" s="46"/>
    </row>
    <row r="142" spans="1:4" x14ac:dyDescent="0.25">
      <c r="A142" s="46"/>
      <c r="B142" s="46"/>
      <c r="C142" s="46"/>
      <c r="D142" s="46"/>
    </row>
    <row r="143" spans="1:4" x14ac:dyDescent="0.25">
      <c r="A143" s="46"/>
      <c r="B143" s="46"/>
      <c r="C143" s="46"/>
      <c r="D143" s="46"/>
    </row>
    <row r="144" spans="1:4" x14ac:dyDescent="0.25">
      <c r="A144" s="46"/>
      <c r="B144" s="46"/>
      <c r="C144" s="46"/>
      <c r="D144" s="46"/>
    </row>
    <row r="145" spans="1:4" x14ac:dyDescent="0.25">
      <c r="A145" s="46"/>
      <c r="B145" s="46"/>
      <c r="C145" s="46"/>
      <c r="D145" s="46"/>
    </row>
    <row r="146" spans="1:4" x14ac:dyDescent="0.25">
      <c r="A146" s="46"/>
      <c r="B146" s="46"/>
      <c r="C146" s="46"/>
      <c r="D146" s="46"/>
    </row>
    <row r="147" spans="1:4" x14ac:dyDescent="0.25">
      <c r="A147" s="46"/>
      <c r="B147" s="46"/>
      <c r="C147" s="46"/>
      <c r="D147" s="46"/>
    </row>
    <row r="148" spans="1:4" x14ac:dyDescent="0.25">
      <c r="A148" s="46"/>
      <c r="B148" s="46"/>
      <c r="C148" s="46"/>
      <c r="D148" s="46"/>
    </row>
    <row r="149" spans="1:4" x14ac:dyDescent="0.25">
      <c r="A149" s="46"/>
      <c r="B149" s="46"/>
      <c r="C149" s="46"/>
      <c r="D149" s="46"/>
    </row>
    <row r="150" spans="1:4" x14ac:dyDescent="0.25">
      <c r="A150" s="46"/>
      <c r="B150" s="46"/>
      <c r="C150" s="46"/>
      <c r="D150" s="46"/>
    </row>
    <row r="151" spans="1:4" x14ac:dyDescent="0.25">
      <c r="A151" s="46"/>
      <c r="B151" s="46"/>
      <c r="C151" s="46"/>
      <c r="D151" s="46"/>
    </row>
    <row r="152" spans="1:4" x14ac:dyDescent="0.25">
      <c r="A152" s="46"/>
      <c r="B152" s="46"/>
      <c r="C152" s="46"/>
      <c r="D152" s="46"/>
    </row>
    <row r="153" spans="1:4" x14ac:dyDescent="0.25">
      <c r="A153" s="46"/>
      <c r="B153" s="46"/>
      <c r="C153" s="46"/>
      <c r="D153" s="46"/>
    </row>
    <row r="154" spans="1:4" x14ac:dyDescent="0.25">
      <c r="A154" s="46"/>
      <c r="B154" s="46"/>
      <c r="C154" s="46"/>
      <c r="D154" s="46"/>
    </row>
    <row r="155" spans="1:4" x14ac:dyDescent="0.25">
      <c r="A155" s="46"/>
      <c r="B155" s="46"/>
      <c r="C155" s="46"/>
      <c r="D155" s="46"/>
    </row>
    <row r="156" spans="1:4" x14ac:dyDescent="0.25">
      <c r="A156" s="46"/>
      <c r="B156" s="46"/>
      <c r="C156" s="46"/>
      <c r="D156" s="46"/>
    </row>
    <row r="157" spans="1:4" x14ac:dyDescent="0.25">
      <c r="A157" s="46"/>
      <c r="B157" s="46"/>
      <c r="C157" s="46"/>
      <c r="D157" s="46"/>
    </row>
  </sheetData>
  <sheetProtection algorithmName="SHA-512" hashValue="HMP8gzgGCQjbYAaDX4qsljEnk/Chs39gk4jXN4Pn9mD02rznTli7I8kcOe8PCXKyZbGATAXuxWgxN4rb7zD7eA==" saltValue="GFs2tzT9s8Bz8QaKw6KqAg==" spinCount="100000" sheet="1" objects="1" scenarios="1" autoFilter="0"/>
  <mergeCells count="5">
    <mergeCell ref="A2:B2"/>
    <mergeCell ref="A3:B3"/>
    <mergeCell ref="A4:B4"/>
    <mergeCell ref="A5:B5"/>
    <mergeCell ref="B17:E17"/>
  </mergeCells>
  <phoneticPr fontId="11" type="noConversion"/>
  <pageMargins left="0.23622047244094491" right="0.23622047244094491" top="0.74803149606299213" bottom="0.74803149606299213" header="0.31496062992125984" footer="0.31496062992125984"/>
  <pageSetup paperSize="9" scale="88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1A7F07C9-0F41-4E80-A0D8-99A73F3DC7BE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5F0E4E17-EFA1-48CA-B322-2B6ED8A76992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G5:G16</xm:sqref>
        </x14:conditionalFormatting>
      </x14:conditionalFormatting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90A33-FCC8-477E-B7DA-57A2E46E547C}">
  <sheetPr codeName="Arkusz27">
    <pageSetUpPr fitToPage="1"/>
  </sheetPr>
  <dimension ref="A1:I174"/>
  <sheetViews>
    <sheetView topLeftCell="A4" zoomScaleNormal="100" zoomScaleSheetLayoutView="100" workbookViewId="0">
      <selection activeCell="B21" sqref="B21:E21"/>
    </sheetView>
  </sheetViews>
  <sheetFormatPr defaultColWidth="9.1796875" defaultRowHeight="12.5" x14ac:dyDescent="0.25"/>
  <cols>
    <col min="1" max="1" width="4.7265625" style="6" customWidth="1"/>
    <col min="2" max="2" width="45.7265625" style="6" customWidth="1"/>
    <col min="3" max="3" width="17.7265625" style="6" customWidth="1"/>
    <col min="4" max="4" width="14.7265625" style="6" customWidth="1"/>
    <col min="5" max="6" width="15.7265625" style="7" customWidth="1"/>
    <col min="7" max="7" width="15.7265625" style="6" customWidth="1"/>
    <col min="8" max="16384" width="9.1796875" style="6"/>
  </cols>
  <sheetData>
    <row r="1" spans="1:9" ht="13" thickBot="1" x14ac:dyDescent="0.3"/>
    <row r="2" spans="1:9" ht="30.75" customHeight="1" thickBot="1" x14ac:dyDescent="0.3">
      <c r="A2" s="427" t="s">
        <v>38</v>
      </c>
      <c r="B2" s="428"/>
      <c r="C2" s="50" t="s">
        <v>189</v>
      </c>
      <c r="D2" s="8" t="s">
        <v>190</v>
      </c>
      <c r="E2" s="9"/>
      <c r="F2" s="9"/>
    </row>
    <row r="3" spans="1:9" ht="26.25" customHeight="1" thickBot="1" x14ac:dyDescent="0.3">
      <c r="A3" s="448" t="s">
        <v>39</v>
      </c>
      <c r="B3" s="451"/>
      <c r="C3" s="171" t="s">
        <v>61</v>
      </c>
      <c r="D3" s="74">
        <v>23</v>
      </c>
      <c r="E3" s="11"/>
      <c r="F3" s="11"/>
    </row>
    <row r="4" spans="1:9" ht="34.5" customHeight="1" thickBot="1" x14ac:dyDescent="0.3">
      <c r="A4" s="429" t="s">
        <v>345</v>
      </c>
      <c r="B4" s="431"/>
      <c r="C4" s="50" t="s">
        <v>346</v>
      </c>
      <c r="D4" s="8"/>
      <c r="E4" s="12"/>
      <c r="F4" s="13" t="s">
        <v>347</v>
      </c>
      <c r="G4" s="214" t="s">
        <v>344</v>
      </c>
    </row>
    <row r="5" spans="1:9" ht="54" customHeight="1" thickBot="1" x14ac:dyDescent="0.3">
      <c r="A5" s="432" t="s">
        <v>115</v>
      </c>
      <c r="B5" s="433"/>
      <c r="C5" s="186" t="s">
        <v>333</v>
      </c>
      <c r="D5" s="15"/>
      <c r="E5" s="12"/>
      <c r="F5" s="16">
        <f>SUBTOTAL(9,F7:F20)</f>
        <v>0</v>
      </c>
      <c r="G5" s="216">
        <f>SUBTOTAL(9,G7:G21)</f>
        <v>14</v>
      </c>
      <c r="I5" s="187"/>
    </row>
    <row r="6" spans="1:9" ht="39.5" thickBot="1" x14ac:dyDescent="0.3">
      <c r="A6" s="47" t="s">
        <v>41</v>
      </c>
      <c r="B6" s="47" t="s">
        <v>342</v>
      </c>
      <c r="C6" s="48" t="s">
        <v>42</v>
      </c>
      <c r="D6" s="47" t="s">
        <v>43</v>
      </c>
      <c r="E6" s="47" t="s">
        <v>343</v>
      </c>
      <c r="F6" s="49" t="s">
        <v>187</v>
      </c>
      <c r="G6" s="17" t="s">
        <v>344</v>
      </c>
    </row>
    <row r="7" spans="1:9" ht="25" x14ac:dyDescent="0.25">
      <c r="A7" s="53">
        <v>1</v>
      </c>
      <c r="B7" s="131" t="s">
        <v>277</v>
      </c>
      <c r="C7" s="132" t="s">
        <v>50</v>
      </c>
      <c r="D7" s="1"/>
      <c r="E7" s="133">
        <v>1</v>
      </c>
      <c r="F7" s="22">
        <f t="shared" ref="F7:F20" si="0">IFERROR((D7 * E7),"-")</f>
        <v>0</v>
      </c>
      <c r="G7" s="217">
        <f t="shared" ref="G7:G20" si="1">IF((OR(D7=0,D7="",NOT(ISNUMBER(D7))))=TRUE,1,0)</f>
        <v>1</v>
      </c>
    </row>
    <row r="8" spans="1:9" ht="25" x14ac:dyDescent="0.25">
      <c r="A8" s="55">
        <v>2</v>
      </c>
      <c r="B8" s="61" t="s">
        <v>278</v>
      </c>
      <c r="C8" s="62" t="s">
        <v>45</v>
      </c>
      <c r="D8" s="2"/>
      <c r="E8" s="134">
        <v>2</v>
      </c>
      <c r="F8" s="27">
        <f t="shared" si="0"/>
        <v>0</v>
      </c>
      <c r="G8" s="215">
        <f t="shared" si="1"/>
        <v>1</v>
      </c>
    </row>
    <row r="9" spans="1:9" ht="25" x14ac:dyDescent="0.25">
      <c r="A9" s="55">
        <v>3</v>
      </c>
      <c r="B9" s="61" t="s">
        <v>286</v>
      </c>
      <c r="C9" s="62" t="s">
        <v>50</v>
      </c>
      <c r="D9" s="2"/>
      <c r="E9" s="134">
        <v>2</v>
      </c>
      <c r="F9" s="27">
        <f t="shared" si="0"/>
        <v>0</v>
      </c>
      <c r="G9" s="215">
        <f t="shared" si="1"/>
        <v>1</v>
      </c>
    </row>
    <row r="10" spans="1:9" ht="25" x14ac:dyDescent="0.25">
      <c r="A10" s="55">
        <v>4</v>
      </c>
      <c r="B10" s="61" t="s">
        <v>162</v>
      </c>
      <c r="C10" s="62" t="s">
        <v>50</v>
      </c>
      <c r="D10" s="3"/>
      <c r="E10" s="136">
        <v>2</v>
      </c>
      <c r="F10" s="29">
        <f t="shared" si="0"/>
        <v>0</v>
      </c>
      <c r="G10" s="215">
        <f t="shared" si="1"/>
        <v>1</v>
      </c>
    </row>
    <row r="11" spans="1:9" s="65" customFormat="1" ht="13" x14ac:dyDescent="0.25">
      <c r="A11" s="55">
        <v>5</v>
      </c>
      <c r="B11" s="61" t="s">
        <v>163</v>
      </c>
      <c r="C11" s="62" t="s">
        <v>50</v>
      </c>
      <c r="D11" s="3"/>
      <c r="E11" s="137">
        <v>2</v>
      </c>
      <c r="F11" s="135">
        <f t="shared" si="0"/>
        <v>0</v>
      </c>
      <c r="G11" s="219">
        <f t="shared" si="1"/>
        <v>1</v>
      </c>
    </row>
    <row r="12" spans="1:9" ht="25" x14ac:dyDescent="0.25">
      <c r="A12" s="55">
        <v>6</v>
      </c>
      <c r="B12" s="61" t="s">
        <v>290</v>
      </c>
      <c r="C12" s="62" t="s">
        <v>50</v>
      </c>
      <c r="D12" s="3"/>
      <c r="E12" s="136">
        <v>1</v>
      </c>
      <c r="F12" s="135">
        <f t="shared" si="0"/>
        <v>0</v>
      </c>
      <c r="G12" s="215">
        <f t="shared" si="1"/>
        <v>1</v>
      </c>
    </row>
    <row r="13" spans="1:9" ht="37.5" x14ac:dyDescent="0.25">
      <c r="A13" s="55">
        <v>7</v>
      </c>
      <c r="B13" s="61" t="s">
        <v>287</v>
      </c>
      <c r="C13" s="62" t="s">
        <v>45</v>
      </c>
      <c r="D13" s="3"/>
      <c r="E13" s="136">
        <v>4</v>
      </c>
      <c r="F13" s="29">
        <f t="shared" si="0"/>
        <v>0</v>
      </c>
      <c r="G13" s="215">
        <f t="shared" si="1"/>
        <v>1</v>
      </c>
    </row>
    <row r="14" spans="1:9" ht="37.5" x14ac:dyDescent="0.25">
      <c r="A14" s="55">
        <v>8</v>
      </c>
      <c r="B14" s="61" t="s">
        <v>284</v>
      </c>
      <c r="C14" s="62" t="s">
        <v>50</v>
      </c>
      <c r="D14" s="3"/>
      <c r="E14" s="136">
        <v>4</v>
      </c>
      <c r="F14" s="29">
        <f t="shared" si="0"/>
        <v>0</v>
      </c>
      <c r="G14" s="215">
        <f t="shared" si="1"/>
        <v>1</v>
      </c>
    </row>
    <row r="15" spans="1:9" ht="37.5" x14ac:dyDescent="0.25">
      <c r="A15" s="55">
        <v>9</v>
      </c>
      <c r="B15" s="61" t="s">
        <v>283</v>
      </c>
      <c r="C15" s="62" t="s">
        <v>50</v>
      </c>
      <c r="D15" s="3"/>
      <c r="E15" s="136">
        <v>4</v>
      </c>
      <c r="F15" s="135">
        <f t="shared" si="0"/>
        <v>0</v>
      </c>
      <c r="G15" s="215">
        <f t="shared" si="1"/>
        <v>1</v>
      </c>
    </row>
    <row r="16" spans="1:9" ht="13" x14ac:dyDescent="0.25">
      <c r="A16" s="55">
        <v>10</v>
      </c>
      <c r="B16" s="61" t="s">
        <v>291</v>
      </c>
      <c r="C16" s="62" t="s">
        <v>50</v>
      </c>
      <c r="D16" s="3"/>
      <c r="E16" s="136">
        <v>2</v>
      </c>
      <c r="F16" s="29">
        <f t="shared" si="0"/>
        <v>0</v>
      </c>
      <c r="G16" s="215">
        <f t="shared" si="1"/>
        <v>1</v>
      </c>
    </row>
    <row r="17" spans="1:7" ht="25" x14ac:dyDescent="0.25">
      <c r="A17" s="55">
        <v>11</v>
      </c>
      <c r="B17" s="61" t="s">
        <v>336</v>
      </c>
      <c r="C17" s="62" t="s">
        <v>45</v>
      </c>
      <c r="D17" s="3"/>
      <c r="E17" s="136">
        <v>2</v>
      </c>
      <c r="F17" s="29">
        <f t="shared" si="0"/>
        <v>0</v>
      </c>
      <c r="G17" s="215">
        <f t="shared" si="1"/>
        <v>1</v>
      </c>
    </row>
    <row r="18" spans="1:7" ht="13" x14ac:dyDescent="0.25">
      <c r="A18" s="55">
        <v>12</v>
      </c>
      <c r="B18" s="61" t="s">
        <v>281</v>
      </c>
      <c r="C18" s="62" t="s">
        <v>50</v>
      </c>
      <c r="D18" s="3"/>
      <c r="E18" s="136">
        <v>20</v>
      </c>
      <c r="F18" s="29">
        <f t="shared" si="0"/>
        <v>0</v>
      </c>
      <c r="G18" s="215">
        <f t="shared" si="1"/>
        <v>1</v>
      </c>
    </row>
    <row r="19" spans="1:7" ht="25" x14ac:dyDescent="0.25">
      <c r="A19" s="55">
        <v>13</v>
      </c>
      <c r="B19" s="61" t="s">
        <v>164</v>
      </c>
      <c r="C19" s="62" t="s">
        <v>45</v>
      </c>
      <c r="D19" s="3"/>
      <c r="E19" s="136">
        <v>1</v>
      </c>
      <c r="F19" s="29">
        <f t="shared" si="0"/>
        <v>0</v>
      </c>
      <c r="G19" s="215">
        <f t="shared" si="1"/>
        <v>1</v>
      </c>
    </row>
    <row r="20" spans="1:7" ht="13.5" thickBot="1" x14ac:dyDescent="0.3">
      <c r="A20" s="57">
        <v>14</v>
      </c>
      <c r="B20" s="123" t="s">
        <v>285</v>
      </c>
      <c r="C20" s="148" t="s">
        <v>50</v>
      </c>
      <c r="D20" s="185"/>
      <c r="E20" s="140">
        <v>1</v>
      </c>
      <c r="F20" s="188">
        <f t="shared" si="0"/>
        <v>0</v>
      </c>
      <c r="G20" s="218">
        <f t="shared" si="1"/>
        <v>1</v>
      </c>
    </row>
    <row r="21" spans="1:7" ht="13.5" thickBot="1" x14ac:dyDescent="0.3">
      <c r="A21" s="38"/>
      <c r="B21" s="434" t="s">
        <v>306</v>
      </c>
      <c r="C21" s="435"/>
      <c r="D21" s="435"/>
      <c r="E21" s="435"/>
      <c r="F21" s="39">
        <f>SUM(F7:F20)</f>
        <v>0</v>
      </c>
      <c r="G21" s="40"/>
    </row>
    <row r="22" spans="1:7" x14ac:dyDescent="0.25">
      <c r="A22" s="41"/>
      <c r="B22" s="41"/>
      <c r="C22" s="41"/>
    </row>
    <row r="23" spans="1:7" x14ac:dyDescent="0.25">
      <c r="A23" s="41"/>
      <c r="B23" s="41"/>
      <c r="C23" s="41"/>
    </row>
    <row r="24" spans="1:7" x14ac:dyDescent="0.25">
      <c r="A24" s="41"/>
      <c r="B24" s="41"/>
      <c r="C24" s="41"/>
    </row>
    <row r="25" spans="1:7" x14ac:dyDescent="0.25">
      <c r="A25" s="41"/>
      <c r="B25" s="41"/>
      <c r="C25" s="41"/>
    </row>
    <row r="26" spans="1:7" x14ac:dyDescent="0.25">
      <c r="A26" s="41"/>
      <c r="B26" s="41"/>
      <c r="C26" s="41"/>
    </row>
    <row r="27" spans="1:7" x14ac:dyDescent="0.25">
      <c r="A27" s="41"/>
      <c r="B27" s="41"/>
      <c r="C27" s="41"/>
    </row>
    <row r="28" spans="1:7" x14ac:dyDescent="0.25">
      <c r="A28" s="41"/>
      <c r="B28" s="41"/>
      <c r="C28" s="41"/>
      <c r="D28" s="42"/>
    </row>
    <row r="29" spans="1:7" x14ac:dyDescent="0.25">
      <c r="A29" s="41"/>
      <c r="B29" s="41"/>
      <c r="C29" s="41"/>
      <c r="D29" s="42"/>
    </row>
    <row r="30" spans="1:7" x14ac:dyDescent="0.25">
      <c r="A30" s="41"/>
      <c r="B30" s="41"/>
      <c r="C30" s="41"/>
      <c r="D30" s="42"/>
    </row>
    <row r="31" spans="1:7" x14ac:dyDescent="0.25">
      <c r="A31" s="41"/>
      <c r="B31" s="41"/>
      <c r="C31" s="41"/>
      <c r="D31" s="42"/>
    </row>
    <row r="32" spans="1:7" x14ac:dyDescent="0.25">
      <c r="A32" s="41"/>
      <c r="B32" s="41"/>
      <c r="C32" s="41"/>
      <c r="D32" s="42"/>
    </row>
    <row r="33" spans="1:4" x14ac:dyDescent="0.25">
      <c r="A33" s="41"/>
      <c r="B33" s="41"/>
      <c r="C33" s="41"/>
      <c r="D33" s="42"/>
    </row>
    <row r="34" spans="1:4" x14ac:dyDescent="0.25">
      <c r="A34" s="41"/>
      <c r="B34" s="41"/>
      <c r="C34" s="41"/>
      <c r="D34" s="42"/>
    </row>
    <row r="35" spans="1:4" x14ac:dyDescent="0.25">
      <c r="A35" s="41"/>
      <c r="B35" s="41"/>
      <c r="C35" s="41"/>
      <c r="D35" s="42"/>
    </row>
    <row r="36" spans="1:4" x14ac:dyDescent="0.25">
      <c r="A36" s="41"/>
      <c r="B36" s="41"/>
      <c r="C36" s="41"/>
      <c r="D36" s="42"/>
    </row>
    <row r="37" spans="1:4" x14ac:dyDescent="0.25">
      <c r="A37" s="41"/>
      <c r="B37" s="41"/>
      <c r="C37" s="41"/>
      <c r="D37" s="42"/>
    </row>
    <row r="38" spans="1:4" x14ac:dyDescent="0.25">
      <c r="A38" s="41"/>
      <c r="B38" s="41"/>
      <c r="C38" s="41"/>
      <c r="D38" s="42"/>
    </row>
    <row r="39" spans="1:4" x14ac:dyDescent="0.25">
      <c r="A39" s="41"/>
      <c r="B39" s="41"/>
      <c r="C39" s="41"/>
      <c r="D39" s="42"/>
    </row>
    <row r="40" spans="1:4" x14ac:dyDescent="0.25">
      <c r="A40" s="41"/>
      <c r="B40" s="41"/>
      <c r="C40" s="41"/>
      <c r="D40" s="42"/>
    </row>
    <row r="41" spans="1:4" x14ac:dyDescent="0.25">
      <c r="A41" s="41"/>
      <c r="B41" s="41"/>
      <c r="C41" s="41"/>
      <c r="D41" s="42"/>
    </row>
    <row r="42" spans="1:4" x14ac:dyDescent="0.25">
      <c r="A42" s="41"/>
      <c r="B42" s="41"/>
      <c r="C42" s="41"/>
      <c r="D42" s="42"/>
    </row>
    <row r="43" spans="1:4" x14ac:dyDescent="0.25">
      <c r="A43" s="41"/>
      <c r="B43" s="41"/>
      <c r="C43" s="41"/>
      <c r="D43" s="42"/>
    </row>
    <row r="44" spans="1:4" x14ac:dyDescent="0.25">
      <c r="A44" s="41"/>
      <c r="B44" s="41"/>
      <c r="C44" s="41"/>
      <c r="D44" s="42"/>
    </row>
    <row r="45" spans="1:4" x14ac:dyDescent="0.25">
      <c r="A45" s="41"/>
      <c r="B45" s="41"/>
      <c r="C45" s="41"/>
      <c r="D45" s="42"/>
    </row>
    <row r="46" spans="1:4" x14ac:dyDescent="0.25">
      <c r="A46" s="41"/>
      <c r="B46" s="41"/>
      <c r="C46" s="41"/>
      <c r="D46" s="43"/>
    </row>
    <row r="47" spans="1:4" ht="13" x14ac:dyDescent="0.3">
      <c r="A47" s="41"/>
      <c r="B47" s="41"/>
      <c r="C47" s="41"/>
      <c r="D47" s="44"/>
    </row>
    <row r="48" spans="1:4" x14ac:dyDescent="0.25">
      <c r="A48" s="41"/>
      <c r="B48" s="41"/>
      <c r="C48" s="41"/>
      <c r="D48" s="43"/>
    </row>
    <row r="49" spans="1:4" x14ac:dyDescent="0.25">
      <c r="A49" s="41"/>
      <c r="B49" s="41"/>
      <c r="C49" s="41"/>
      <c r="D49" s="43"/>
    </row>
    <row r="50" spans="1:4" x14ac:dyDescent="0.25">
      <c r="A50" s="41"/>
      <c r="B50" s="41"/>
      <c r="C50" s="41"/>
      <c r="D50" s="43"/>
    </row>
    <row r="51" spans="1:4" x14ac:dyDescent="0.25">
      <c r="A51" s="41"/>
      <c r="B51" s="41"/>
      <c r="C51" s="41"/>
      <c r="D51" s="43"/>
    </row>
    <row r="52" spans="1:4" x14ac:dyDescent="0.25">
      <c r="A52" s="41"/>
      <c r="B52" s="41"/>
      <c r="C52" s="41"/>
      <c r="D52" s="45"/>
    </row>
    <row r="53" spans="1:4" x14ac:dyDescent="0.25">
      <c r="A53" s="41"/>
      <c r="B53" s="41"/>
      <c r="C53" s="41"/>
      <c r="D53" s="41"/>
    </row>
    <row r="54" spans="1:4" x14ac:dyDescent="0.25">
      <c r="A54" s="41"/>
      <c r="B54" s="41"/>
      <c r="C54" s="41"/>
      <c r="D54" s="41"/>
    </row>
    <row r="55" spans="1:4" x14ac:dyDescent="0.25">
      <c r="A55" s="41"/>
      <c r="B55" s="41"/>
      <c r="C55" s="41"/>
      <c r="D55" s="41"/>
    </row>
    <row r="56" spans="1:4" x14ac:dyDescent="0.25">
      <c r="A56" s="41"/>
      <c r="B56" s="41"/>
      <c r="C56" s="41"/>
      <c r="D56" s="41"/>
    </row>
    <row r="57" spans="1:4" x14ac:dyDescent="0.25">
      <c r="A57" s="41"/>
      <c r="B57" s="41"/>
      <c r="C57" s="41"/>
      <c r="D57" s="41"/>
    </row>
    <row r="58" spans="1:4" x14ac:dyDescent="0.25">
      <c r="A58" s="41"/>
      <c r="B58" s="41"/>
      <c r="C58" s="41"/>
      <c r="D58" s="41"/>
    </row>
    <row r="59" spans="1:4" x14ac:dyDescent="0.25">
      <c r="A59" s="41"/>
      <c r="B59" s="41"/>
      <c r="C59" s="41"/>
      <c r="D59" s="41"/>
    </row>
    <row r="60" spans="1:4" x14ac:dyDescent="0.25">
      <c r="A60" s="41"/>
      <c r="B60" s="41"/>
      <c r="C60" s="41"/>
      <c r="D60" s="41"/>
    </row>
    <row r="61" spans="1:4" x14ac:dyDescent="0.25">
      <c r="A61" s="41"/>
      <c r="B61" s="41"/>
      <c r="C61" s="41"/>
      <c r="D61" s="41"/>
    </row>
    <row r="62" spans="1:4" x14ac:dyDescent="0.25">
      <c r="A62" s="41"/>
      <c r="B62" s="41"/>
      <c r="C62" s="41"/>
      <c r="D62" s="41"/>
    </row>
    <row r="63" spans="1:4" x14ac:dyDescent="0.25">
      <c r="A63" s="41"/>
      <c r="B63" s="41"/>
      <c r="C63" s="41"/>
      <c r="D63" s="41"/>
    </row>
    <row r="64" spans="1:4" x14ac:dyDescent="0.25">
      <c r="A64" s="46"/>
      <c r="B64" s="46"/>
      <c r="C64" s="46"/>
      <c r="D64" s="46"/>
    </row>
    <row r="65" spans="1:4" x14ac:dyDescent="0.25">
      <c r="A65" s="46"/>
      <c r="B65" s="46"/>
      <c r="C65" s="46"/>
      <c r="D65" s="46"/>
    </row>
    <row r="66" spans="1:4" x14ac:dyDescent="0.25">
      <c r="A66" s="46"/>
      <c r="B66" s="46"/>
      <c r="C66" s="46"/>
      <c r="D66" s="46"/>
    </row>
    <row r="67" spans="1:4" x14ac:dyDescent="0.25">
      <c r="A67" s="46"/>
      <c r="B67" s="46"/>
      <c r="C67" s="46"/>
      <c r="D67" s="46"/>
    </row>
    <row r="68" spans="1:4" x14ac:dyDescent="0.25">
      <c r="A68" s="46"/>
      <c r="B68" s="46"/>
      <c r="C68" s="46"/>
      <c r="D68" s="46"/>
    </row>
    <row r="69" spans="1:4" x14ac:dyDescent="0.25">
      <c r="A69" s="46"/>
      <c r="B69" s="46"/>
      <c r="C69" s="46"/>
      <c r="D69" s="46"/>
    </row>
    <row r="70" spans="1:4" x14ac:dyDescent="0.25">
      <c r="A70" s="46"/>
      <c r="B70" s="46"/>
      <c r="C70" s="46"/>
      <c r="D70" s="46"/>
    </row>
    <row r="71" spans="1:4" x14ac:dyDescent="0.25">
      <c r="A71" s="46"/>
      <c r="B71" s="46"/>
      <c r="C71" s="46"/>
      <c r="D71" s="46"/>
    </row>
    <row r="72" spans="1:4" x14ac:dyDescent="0.25">
      <c r="A72" s="46"/>
      <c r="B72" s="46"/>
      <c r="C72" s="46"/>
      <c r="D72" s="46"/>
    </row>
    <row r="73" spans="1:4" x14ac:dyDescent="0.25">
      <c r="A73" s="46"/>
      <c r="B73" s="46"/>
      <c r="C73" s="46"/>
      <c r="D73" s="46"/>
    </row>
    <row r="74" spans="1:4" x14ac:dyDescent="0.25">
      <c r="A74" s="46"/>
      <c r="B74" s="46"/>
      <c r="C74" s="46"/>
      <c r="D74" s="46"/>
    </row>
    <row r="75" spans="1:4" x14ac:dyDescent="0.25">
      <c r="A75" s="46"/>
      <c r="B75" s="46"/>
      <c r="C75" s="46"/>
      <c r="D75" s="46"/>
    </row>
    <row r="76" spans="1:4" x14ac:dyDescent="0.25">
      <c r="A76" s="46"/>
      <c r="B76" s="46"/>
      <c r="C76" s="46"/>
      <c r="D76" s="46"/>
    </row>
    <row r="77" spans="1:4" x14ac:dyDescent="0.25">
      <c r="A77" s="46"/>
      <c r="B77" s="46"/>
      <c r="C77" s="46"/>
      <c r="D77" s="46"/>
    </row>
    <row r="78" spans="1:4" x14ac:dyDescent="0.25">
      <c r="A78" s="46"/>
      <c r="B78" s="46"/>
      <c r="C78" s="46"/>
      <c r="D78" s="46"/>
    </row>
    <row r="79" spans="1:4" x14ac:dyDescent="0.25">
      <c r="A79" s="46"/>
      <c r="B79" s="46"/>
      <c r="C79" s="46"/>
      <c r="D79" s="46"/>
    </row>
    <row r="80" spans="1:4" x14ac:dyDescent="0.25">
      <c r="A80" s="46"/>
      <c r="B80" s="46"/>
      <c r="C80" s="46"/>
      <c r="D80" s="46"/>
    </row>
    <row r="81" spans="1:4" x14ac:dyDescent="0.25">
      <c r="A81" s="46"/>
      <c r="B81" s="46"/>
      <c r="C81" s="46"/>
      <c r="D81" s="46"/>
    </row>
    <row r="82" spans="1:4" x14ac:dyDescent="0.25">
      <c r="A82" s="46"/>
      <c r="B82" s="46"/>
      <c r="C82" s="46"/>
      <c r="D82" s="46"/>
    </row>
    <row r="83" spans="1:4" x14ac:dyDescent="0.25">
      <c r="A83" s="46"/>
      <c r="B83" s="46"/>
      <c r="C83" s="46"/>
      <c r="D83" s="46"/>
    </row>
    <row r="84" spans="1:4" x14ac:dyDescent="0.25">
      <c r="A84" s="46"/>
      <c r="B84" s="46"/>
      <c r="C84" s="46"/>
      <c r="D84" s="46"/>
    </row>
    <row r="85" spans="1:4" x14ac:dyDescent="0.25">
      <c r="A85" s="46"/>
      <c r="B85" s="46"/>
      <c r="C85" s="46"/>
      <c r="D85" s="46"/>
    </row>
    <row r="86" spans="1:4" x14ac:dyDescent="0.25">
      <c r="A86" s="46"/>
      <c r="B86" s="46"/>
      <c r="C86" s="46"/>
      <c r="D86" s="46"/>
    </row>
    <row r="87" spans="1:4" x14ac:dyDescent="0.25">
      <c r="A87" s="46"/>
      <c r="B87" s="46"/>
      <c r="C87" s="46"/>
      <c r="D87" s="46"/>
    </row>
    <row r="88" spans="1:4" x14ac:dyDescent="0.25">
      <c r="A88" s="46"/>
      <c r="B88" s="46"/>
      <c r="C88" s="46"/>
      <c r="D88" s="46"/>
    </row>
    <row r="89" spans="1:4" x14ac:dyDescent="0.25">
      <c r="A89" s="46"/>
      <c r="B89" s="46"/>
      <c r="C89" s="46"/>
      <c r="D89" s="46"/>
    </row>
    <row r="90" spans="1:4" x14ac:dyDescent="0.25">
      <c r="A90" s="46"/>
      <c r="B90" s="46"/>
      <c r="C90" s="46"/>
      <c r="D90" s="46"/>
    </row>
    <row r="91" spans="1:4" x14ac:dyDescent="0.25">
      <c r="A91" s="46"/>
      <c r="B91" s="46"/>
      <c r="C91" s="46"/>
      <c r="D91" s="46"/>
    </row>
    <row r="92" spans="1:4" x14ac:dyDescent="0.25">
      <c r="A92" s="46"/>
      <c r="B92" s="46"/>
      <c r="C92" s="46"/>
      <c r="D92" s="46"/>
    </row>
    <row r="93" spans="1:4" x14ac:dyDescent="0.25">
      <c r="A93" s="46"/>
      <c r="B93" s="46"/>
      <c r="C93" s="46"/>
      <c r="D93" s="46"/>
    </row>
    <row r="94" spans="1:4" x14ac:dyDescent="0.25">
      <c r="A94" s="46"/>
      <c r="B94" s="46"/>
      <c r="C94" s="46"/>
      <c r="D94" s="46"/>
    </row>
    <row r="95" spans="1:4" x14ac:dyDescent="0.25">
      <c r="A95" s="46"/>
      <c r="B95" s="46"/>
      <c r="C95" s="46"/>
      <c r="D95" s="46"/>
    </row>
    <row r="96" spans="1:4" x14ac:dyDescent="0.25">
      <c r="A96" s="46"/>
      <c r="B96" s="46"/>
      <c r="C96" s="46"/>
      <c r="D96" s="46"/>
    </row>
    <row r="97" spans="1:4" x14ac:dyDescent="0.25">
      <c r="A97" s="46"/>
      <c r="B97" s="46"/>
      <c r="C97" s="46"/>
      <c r="D97" s="46"/>
    </row>
    <row r="98" spans="1:4" x14ac:dyDescent="0.25">
      <c r="A98" s="46"/>
      <c r="B98" s="46"/>
      <c r="C98" s="46"/>
      <c r="D98" s="46"/>
    </row>
    <row r="99" spans="1:4" x14ac:dyDescent="0.25">
      <c r="A99" s="46"/>
      <c r="B99" s="46"/>
      <c r="C99" s="46"/>
      <c r="D99" s="46"/>
    </row>
    <row r="100" spans="1:4" x14ac:dyDescent="0.25">
      <c r="A100" s="46"/>
      <c r="B100" s="46"/>
      <c r="C100" s="46"/>
      <c r="D100" s="46"/>
    </row>
    <row r="101" spans="1:4" x14ac:dyDescent="0.25">
      <c r="A101" s="46"/>
      <c r="B101" s="46"/>
      <c r="C101" s="46"/>
      <c r="D101" s="46"/>
    </row>
    <row r="102" spans="1:4" x14ac:dyDescent="0.25">
      <c r="A102" s="46"/>
      <c r="B102" s="46"/>
      <c r="C102" s="46"/>
      <c r="D102" s="46"/>
    </row>
    <row r="103" spans="1:4" x14ac:dyDescent="0.25">
      <c r="A103" s="46"/>
      <c r="B103" s="46"/>
      <c r="C103" s="46"/>
      <c r="D103" s="46"/>
    </row>
    <row r="104" spans="1:4" x14ac:dyDescent="0.25">
      <c r="A104" s="46"/>
      <c r="B104" s="46"/>
      <c r="C104" s="46"/>
      <c r="D104" s="46"/>
    </row>
    <row r="105" spans="1:4" x14ac:dyDescent="0.25">
      <c r="A105" s="46"/>
      <c r="B105" s="46"/>
      <c r="C105" s="46"/>
      <c r="D105" s="46"/>
    </row>
    <row r="106" spans="1:4" x14ac:dyDescent="0.25">
      <c r="A106" s="46"/>
      <c r="B106" s="46"/>
      <c r="C106" s="46"/>
      <c r="D106" s="46"/>
    </row>
    <row r="107" spans="1:4" x14ac:dyDescent="0.25">
      <c r="A107" s="46"/>
      <c r="B107" s="46"/>
      <c r="C107" s="46"/>
      <c r="D107" s="46"/>
    </row>
    <row r="108" spans="1:4" x14ac:dyDescent="0.25">
      <c r="A108" s="46"/>
      <c r="B108" s="46"/>
      <c r="C108" s="46"/>
      <c r="D108" s="46"/>
    </row>
    <row r="109" spans="1:4" x14ac:dyDescent="0.25">
      <c r="A109" s="46"/>
      <c r="B109" s="46"/>
      <c r="C109" s="46"/>
      <c r="D109" s="46"/>
    </row>
    <row r="110" spans="1:4" x14ac:dyDescent="0.25">
      <c r="A110" s="46"/>
      <c r="B110" s="46"/>
      <c r="C110" s="46"/>
      <c r="D110" s="46"/>
    </row>
    <row r="111" spans="1:4" x14ac:dyDescent="0.25">
      <c r="A111" s="46"/>
      <c r="B111" s="46"/>
      <c r="C111" s="46"/>
      <c r="D111" s="46"/>
    </row>
    <row r="112" spans="1:4" x14ac:dyDescent="0.25">
      <c r="A112" s="46"/>
      <c r="B112" s="46"/>
      <c r="C112" s="46"/>
      <c r="D112" s="46"/>
    </row>
    <row r="113" spans="1:4" x14ac:dyDescent="0.25">
      <c r="A113" s="46"/>
      <c r="B113" s="46"/>
      <c r="C113" s="46"/>
      <c r="D113" s="46"/>
    </row>
    <row r="114" spans="1:4" x14ac:dyDescent="0.25">
      <c r="A114" s="46"/>
      <c r="B114" s="46"/>
      <c r="C114" s="46"/>
      <c r="D114" s="46"/>
    </row>
    <row r="115" spans="1:4" x14ac:dyDescent="0.25">
      <c r="A115" s="46"/>
      <c r="B115" s="46"/>
      <c r="C115" s="46"/>
      <c r="D115" s="46"/>
    </row>
    <row r="116" spans="1:4" x14ac:dyDescent="0.25">
      <c r="A116" s="46"/>
      <c r="B116" s="46"/>
      <c r="C116" s="46"/>
      <c r="D116" s="46"/>
    </row>
    <row r="117" spans="1:4" x14ac:dyDescent="0.25">
      <c r="A117" s="46"/>
      <c r="B117" s="46"/>
      <c r="C117" s="46"/>
      <c r="D117" s="46"/>
    </row>
    <row r="118" spans="1:4" x14ac:dyDescent="0.25">
      <c r="A118" s="46"/>
      <c r="B118" s="46"/>
      <c r="C118" s="46"/>
      <c r="D118" s="46"/>
    </row>
    <row r="119" spans="1:4" x14ac:dyDescent="0.25">
      <c r="A119" s="46"/>
      <c r="B119" s="46"/>
      <c r="C119" s="46"/>
      <c r="D119" s="46"/>
    </row>
    <row r="120" spans="1:4" x14ac:dyDescent="0.25">
      <c r="A120" s="46"/>
      <c r="B120" s="46"/>
      <c r="C120" s="46"/>
      <c r="D120" s="46"/>
    </row>
    <row r="121" spans="1:4" x14ac:dyDescent="0.25">
      <c r="A121" s="46"/>
      <c r="B121" s="46"/>
      <c r="C121" s="46"/>
      <c r="D121" s="46"/>
    </row>
    <row r="122" spans="1:4" x14ac:dyDescent="0.25">
      <c r="A122" s="46"/>
      <c r="B122" s="46"/>
      <c r="C122" s="46"/>
      <c r="D122" s="46"/>
    </row>
    <row r="123" spans="1:4" x14ac:dyDescent="0.25">
      <c r="A123" s="46"/>
      <c r="B123" s="46"/>
      <c r="C123" s="46"/>
      <c r="D123" s="46"/>
    </row>
    <row r="124" spans="1:4" x14ac:dyDescent="0.25">
      <c r="A124" s="46"/>
      <c r="B124" s="46"/>
      <c r="C124" s="46"/>
      <c r="D124" s="46"/>
    </row>
    <row r="125" spans="1:4" x14ac:dyDescent="0.25">
      <c r="A125" s="46"/>
      <c r="B125" s="46"/>
      <c r="C125" s="46"/>
      <c r="D125" s="46"/>
    </row>
    <row r="126" spans="1:4" x14ac:dyDescent="0.25">
      <c r="A126" s="46"/>
      <c r="B126" s="46"/>
      <c r="C126" s="46"/>
      <c r="D126" s="46"/>
    </row>
    <row r="127" spans="1:4" x14ac:dyDescent="0.25">
      <c r="A127" s="46"/>
      <c r="B127" s="46"/>
      <c r="C127" s="46"/>
      <c r="D127" s="46"/>
    </row>
    <row r="128" spans="1:4" x14ac:dyDescent="0.25">
      <c r="A128" s="46"/>
      <c r="B128" s="46"/>
      <c r="C128" s="46"/>
      <c r="D128" s="46"/>
    </row>
    <row r="129" spans="1:4" x14ac:dyDescent="0.25">
      <c r="A129" s="46"/>
      <c r="B129" s="46"/>
      <c r="C129" s="46"/>
      <c r="D129" s="46"/>
    </row>
    <row r="130" spans="1:4" x14ac:dyDescent="0.25">
      <c r="A130" s="46"/>
      <c r="B130" s="46"/>
      <c r="C130" s="46"/>
      <c r="D130" s="46"/>
    </row>
    <row r="131" spans="1:4" x14ac:dyDescent="0.25">
      <c r="A131" s="46"/>
      <c r="B131" s="46"/>
      <c r="C131" s="46"/>
      <c r="D131" s="46"/>
    </row>
    <row r="132" spans="1:4" x14ac:dyDescent="0.25">
      <c r="A132" s="46"/>
      <c r="B132" s="46"/>
      <c r="C132" s="46"/>
      <c r="D132" s="46"/>
    </row>
    <row r="133" spans="1:4" x14ac:dyDescent="0.25">
      <c r="A133" s="46"/>
      <c r="B133" s="46"/>
      <c r="C133" s="46"/>
      <c r="D133" s="46"/>
    </row>
    <row r="134" spans="1:4" x14ac:dyDescent="0.25">
      <c r="A134" s="46"/>
      <c r="B134" s="46"/>
      <c r="C134" s="46"/>
      <c r="D134" s="46"/>
    </row>
    <row r="135" spans="1:4" x14ac:dyDescent="0.25">
      <c r="A135" s="46"/>
      <c r="B135" s="46"/>
      <c r="C135" s="46"/>
      <c r="D135" s="46"/>
    </row>
    <row r="136" spans="1:4" x14ac:dyDescent="0.25">
      <c r="A136" s="46"/>
      <c r="B136" s="46"/>
      <c r="C136" s="46"/>
      <c r="D136" s="46"/>
    </row>
    <row r="137" spans="1:4" x14ac:dyDescent="0.25">
      <c r="A137" s="46"/>
      <c r="B137" s="46"/>
      <c r="C137" s="46"/>
      <c r="D137" s="46"/>
    </row>
    <row r="138" spans="1:4" x14ac:dyDescent="0.25">
      <c r="A138" s="46"/>
      <c r="B138" s="46"/>
      <c r="C138" s="46"/>
      <c r="D138" s="46"/>
    </row>
    <row r="139" spans="1:4" x14ac:dyDescent="0.25">
      <c r="A139" s="46"/>
      <c r="B139" s="46"/>
      <c r="C139" s="46"/>
      <c r="D139" s="46"/>
    </row>
    <row r="140" spans="1:4" x14ac:dyDescent="0.25">
      <c r="A140" s="46"/>
      <c r="B140" s="46"/>
      <c r="C140" s="46"/>
      <c r="D140" s="46"/>
    </row>
    <row r="141" spans="1:4" x14ac:dyDescent="0.25">
      <c r="A141" s="46"/>
      <c r="B141" s="46"/>
      <c r="C141" s="46"/>
      <c r="D141" s="46"/>
    </row>
    <row r="142" spans="1:4" x14ac:dyDescent="0.25">
      <c r="A142" s="46"/>
      <c r="B142" s="46"/>
      <c r="C142" s="46"/>
      <c r="D142" s="46"/>
    </row>
    <row r="143" spans="1:4" x14ac:dyDescent="0.25">
      <c r="A143" s="46"/>
      <c r="B143" s="46"/>
      <c r="C143" s="46"/>
      <c r="D143" s="46"/>
    </row>
    <row r="144" spans="1:4" x14ac:dyDescent="0.25">
      <c r="A144" s="46"/>
      <c r="B144" s="46"/>
      <c r="C144" s="46"/>
      <c r="D144" s="46"/>
    </row>
    <row r="145" spans="1:4" x14ac:dyDescent="0.25">
      <c r="A145" s="46"/>
      <c r="B145" s="46"/>
      <c r="C145" s="46"/>
      <c r="D145" s="46"/>
    </row>
    <row r="146" spans="1:4" x14ac:dyDescent="0.25">
      <c r="A146" s="46"/>
      <c r="B146" s="46"/>
      <c r="C146" s="46"/>
      <c r="D146" s="46"/>
    </row>
    <row r="147" spans="1:4" x14ac:dyDescent="0.25">
      <c r="A147" s="46"/>
      <c r="B147" s="46"/>
      <c r="C147" s="46"/>
      <c r="D147" s="46"/>
    </row>
    <row r="148" spans="1:4" x14ac:dyDescent="0.25">
      <c r="A148" s="46"/>
      <c r="B148" s="46"/>
      <c r="C148" s="46"/>
      <c r="D148" s="46"/>
    </row>
    <row r="149" spans="1:4" x14ac:dyDescent="0.25">
      <c r="A149" s="46"/>
      <c r="B149" s="46"/>
      <c r="C149" s="46"/>
      <c r="D149" s="46"/>
    </row>
    <row r="150" spans="1:4" x14ac:dyDescent="0.25">
      <c r="A150" s="46"/>
      <c r="B150" s="46"/>
      <c r="C150" s="46"/>
      <c r="D150" s="46"/>
    </row>
    <row r="151" spans="1:4" x14ac:dyDescent="0.25">
      <c r="A151" s="46"/>
      <c r="B151" s="46"/>
      <c r="C151" s="46"/>
      <c r="D151" s="46"/>
    </row>
    <row r="152" spans="1:4" x14ac:dyDescent="0.25">
      <c r="A152" s="46"/>
      <c r="B152" s="46"/>
      <c r="C152" s="46"/>
      <c r="D152" s="46"/>
    </row>
    <row r="153" spans="1:4" x14ac:dyDescent="0.25">
      <c r="A153" s="46"/>
      <c r="B153" s="46"/>
      <c r="C153" s="46"/>
      <c r="D153" s="46"/>
    </row>
    <row r="154" spans="1:4" x14ac:dyDescent="0.25">
      <c r="A154" s="46"/>
      <c r="B154" s="46"/>
      <c r="C154" s="46"/>
      <c r="D154" s="46"/>
    </row>
    <row r="155" spans="1:4" x14ac:dyDescent="0.25">
      <c r="A155" s="46"/>
      <c r="B155" s="46"/>
      <c r="C155" s="46"/>
      <c r="D155" s="46"/>
    </row>
    <row r="156" spans="1:4" x14ac:dyDescent="0.25">
      <c r="A156" s="46"/>
      <c r="B156" s="46"/>
      <c r="C156" s="46"/>
      <c r="D156" s="46"/>
    </row>
    <row r="157" spans="1:4" x14ac:dyDescent="0.25">
      <c r="A157" s="46"/>
      <c r="B157" s="46"/>
      <c r="C157" s="46"/>
      <c r="D157" s="46"/>
    </row>
    <row r="158" spans="1:4" x14ac:dyDescent="0.25">
      <c r="A158" s="46"/>
      <c r="B158" s="46"/>
      <c r="C158" s="46"/>
      <c r="D158" s="46"/>
    </row>
    <row r="159" spans="1:4" x14ac:dyDescent="0.25">
      <c r="A159" s="46"/>
      <c r="B159" s="46"/>
      <c r="C159" s="46"/>
      <c r="D159" s="46"/>
    </row>
    <row r="160" spans="1:4" x14ac:dyDescent="0.25">
      <c r="A160" s="46"/>
      <c r="B160" s="46"/>
      <c r="C160" s="46"/>
      <c r="D160" s="46"/>
    </row>
    <row r="161" spans="1:4" x14ac:dyDescent="0.25">
      <c r="A161" s="46"/>
      <c r="B161" s="46"/>
      <c r="C161" s="46"/>
      <c r="D161" s="46"/>
    </row>
    <row r="162" spans="1:4" x14ac:dyDescent="0.25">
      <c r="A162" s="46"/>
      <c r="B162" s="46"/>
      <c r="C162" s="46"/>
      <c r="D162" s="46"/>
    </row>
    <row r="163" spans="1:4" x14ac:dyDescent="0.25">
      <c r="A163" s="46"/>
      <c r="B163" s="46"/>
      <c r="C163" s="46"/>
      <c r="D163" s="46"/>
    </row>
    <row r="164" spans="1:4" x14ac:dyDescent="0.25">
      <c r="A164" s="46"/>
      <c r="B164" s="46"/>
      <c r="C164" s="46"/>
      <c r="D164" s="46"/>
    </row>
    <row r="165" spans="1:4" x14ac:dyDescent="0.25">
      <c r="A165" s="46"/>
      <c r="B165" s="46"/>
      <c r="C165" s="46"/>
      <c r="D165" s="46"/>
    </row>
    <row r="166" spans="1:4" x14ac:dyDescent="0.25">
      <c r="A166" s="46"/>
      <c r="B166" s="46"/>
      <c r="C166" s="46"/>
      <c r="D166" s="46"/>
    </row>
    <row r="167" spans="1:4" x14ac:dyDescent="0.25">
      <c r="A167" s="46"/>
      <c r="B167" s="46"/>
      <c r="C167" s="46"/>
      <c r="D167" s="46"/>
    </row>
    <row r="168" spans="1:4" x14ac:dyDescent="0.25">
      <c r="A168" s="46"/>
      <c r="B168" s="46"/>
      <c r="C168" s="46"/>
      <c r="D168" s="46"/>
    </row>
    <row r="169" spans="1:4" x14ac:dyDescent="0.25">
      <c r="A169" s="46"/>
      <c r="B169" s="46"/>
      <c r="C169" s="46"/>
      <c r="D169" s="46"/>
    </row>
    <row r="170" spans="1:4" x14ac:dyDescent="0.25">
      <c r="A170" s="46"/>
      <c r="B170" s="46"/>
      <c r="C170" s="46"/>
      <c r="D170" s="46"/>
    </row>
    <row r="171" spans="1:4" x14ac:dyDescent="0.25">
      <c r="A171" s="46"/>
      <c r="B171" s="46"/>
      <c r="C171" s="46"/>
      <c r="D171" s="46"/>
    </row>
    <row r="172" spans="1:4" x14ac:dyDescent="0.25">
      <c r="A172" s="46"/>
      <c r="B172" s="46"/>
      <c r="C172" s="46"/>
      <c r="D172" s="46"/>
    </row>
    <row r="173" spans="1:4" x14ac:dyDescent="0.25">
      <c r="A173" s="46"/>
      <c r="B173" s="46"/>
      <c r="C173" s="46"/>
      <c r="D173" s="46"/>
    </row>
    <row r="174" spans="1:4" x14ac:dyDescent="0.25">
      <c r="A174" s="46"/>
      <c r="B174" s="46"/>
      <c r="C174" s="46"/>
      <c r="D174" s="46"/>
    </row>
  </sheetData>
  <sheetProtection algorithmName="SHA-512" hashValue="kyNbVqxURagQIFaz4KG6LJl3+EzBQjrwskk0RCl4MhkFVV1qq5yu+5nx0K5lgzgvi9U7U2tjJeQokzVnY8WFSg==" saltValue="vJbkxPBKAuToi8ziCuuPdg==" spinCount="100000" sheet="1" objects="1" scenarios="1" autoFilter="0"/>
  <mergeCells count="5">
    <mergeCell ref="A2:B2"/>
    <mergeCell ref="A3:B3"/>
    <mergeCell ref="A4:B4"/>
    <mergeCell ref="A5:B5"/>
    <mergeCell ref="B21:E21"/>
  </mergeCells>
  <phoneticPr fontId="11" type="noConversion"/>
  <pageMargins left="0.23622047244094491" right="0.23622047244094491" top="0.74803149606299213" bottom="0.74803149606299213" header="0.31496062992125984" footer="0.31496062992125984"/>
  <pageSetup paperSize="9" scale="88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A91EE431-CDCD-4588-A71D-C1FDDBA6CB43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80274A4C-60C7-4E8C-93A7-940A15BD9719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G5:G20</xm:sqref>
        </x14:conditionalFormatting>
      </x14:conditionalFormatting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376B6-F036-45C7-AC22-E6E47B9C0388}">
  <sheetPr codeName="Arkusz28">
    <pageSetUpPr fitToPage="1"/>
  </sheetPr>
  <dimension ref="A1:I137"/>
  <sheetViews>
    <sheetView zoomScaleNormal="100" zoomScaleSheetLayoutView="100" workbookViewId="0">
      <selection activeCell="B21" sqref="B21"/>
    </sheetView>
  </sheetViews>
  <sheetFormatPr defaultColWidth="9.1796875" defaultRowHeight="12.5" x14ac:dyDescent="0.25"/>
  <cols>
    <col min="1" max="1" width="4.7265625" style="6" customWidth="1"/>
    <col min="2" max="2" width="45.7265625" style="6" customWidth="1"/>
    <col min="3" max="3" width="17.7265625" style="6" customWidth="1"/>
    <col min="4" max="4" width="14.7265625" style="6" customWidth="1"/>
    <col min="5" max="6" width="15.7265625" style="7" customWidth="1"/>
    <col min="7" max="7" width="15.7265625" style="6" customWidth="1"/>
    <col min="8" max="16384" width="9.1796875" style="6"/>
  </cols>
  <sheetData>
    <row r="1" spans="1:9" ht="13" thickBot="1" x14ac:dyDescent="0.3"/>
    <row r="2" spans="1:9" ht="31.5" customHeight="1" thickBot="1" x14ac:dyDescent="0.3">
      <c r="A2" s="427" t="s">
        <v>38</v>
      </c>
      <c r="B2" s="428"/>
      <c r="C2" s="50" t="s">
        <v>189</v>
      </c>
      <c r="D2" s="8" t="s">
        <v>190</v>
      </c>
      <c r="E2" s="9"/>
      <c r="F2" s="9"/>
    </row>
    <row r="3" spans="1:9" ht="26.25" customHeight="1" thickBot="1" x14ac:dyDescent="0.3">
      <c r="A3" s="448" t="s">
        <v>39</v>
      </c>
      <c r="B3" s="451"/>
      <c r="C3" s="171" t="s">
        <v>61</v>
      </c>
      <c r="D3" s="74">
        <v>24</v>
      </c>
      <c r="E3" s="11"/>
      <c r="F3" s="11"/>
    </row>
    <row r="4" spans="1:9" ht="34.5" customHeight="1" thickBot="1" x14ac:dyDescent="0.3">
      <c r="A4" s="429" t="s">
        <v>345</v>
      </c>
      <c r="B4" s="431"/>
      <c r="C4" s="50" t="s">
        <v>346</v>
      </c>
      <c r="D4" s="8"/>
      <c r="E4" s="12"/>
      <c r="F4" s="13" t="s">
        <v>347</v>
      </c>
      <c r="G4" s="214" t="s">
        <v>344</v>
      </c>
    </row>
    <row r="5" spans="1:9" ht="50.25" customHeight="1" thickBot="1" x14ac:dyDescent="0.3">
      <c r="A5" s="432" t="s">
        <v>117</v>
      </c>
      <c r="B5" s="433"/>
      <c r="C5" s="190" t="s">
        <v>333</v>
      </c>
      <c r="D5" s="129"/>
      <c r="E5" s="12"/>
      <c r="F5" s="16">
        <f>SUBTOTAL(9,F7:F9)</f>
        <v>0</v>
      </c>
      <c r="G5" s="216">
        <f>SUBTOTAL(9,G7:G10)</f>
        <v>3</v>
      </c>
      <c r="I5" s="191"/>
    </row>
    <row r="6" spans="1:9" ht="39.5" thickBot="1" x14ac:dyDescent="0.3">
      <c r="A6" s="47" t="s">
        <v>41</v>
      </c>
      <c r="B6" s="47" t="s">
        <v>342</v>
      </c>
      <c r="C6" s="48" t="s">
        <v>42</v>
      </c>
      <c r="D6" s="47" t="s">
        <v>43</v>
      </c>
      <c r="E6" s="47" t="s">
        <v>343</v>
      </c>
      <c r="F6" s="49" t="s">
        <v>187</v>
      </c>
      <c r="G6" s="17" t="s">
        <v>344</v>
      </c>
    </row>
    <row r="7" spans="1:9" ht="13" x14ac:dyDescent="0.25">
      <c r="A7" s="145">
        <v>1</v>
      </c>
      <c r="B7" s="131" t="s">
        <v>169</v>
      </c>
      <c r="C7" s="132" t="s">
        <v>50</v>
      </c>
      <c r="D7" s="189"/>
      <c r="E7" s="21">
        <v>1</v>
      </c>
      <c r="F7" s="192">
        <f>IFERROR((D7 * E7),"-")</f>
        <v>0</v>
      </c>
      <c r="G7" s="217">
        <f>IF((OR(D7=0,D7="",NOT(ISNUMBER(D7))))=TRUE,1,0)</f>
        <v>1</v>
      </c>
    </row>
    <row r="8" spans="1:9" ht="13" x14ac:dyDescent="0.25">
      <c r="A8" s="55">
        <v>2</v>
      </c>
      <c r="B8" s="146" t="s">
        <v>314</v>
      </c>
      <c r="C8" s="147" t="s">
        <v>50</v>
      </c>
      <c r="D8" s="4"/>
      <c r="E8" s="26">
        <v>1</v>
      </c>
      <c r="F8" s="29">
        <f>IFERROR((D8 * E8),"-")</f>
        <v>0</v>
      </c>
      <c r="G8" s="215">
        <f>IF((OR(D8=0,D8="",NOT(ISNUMBER(D8))))=TRUE,1,0)</f>
        <v>1</v>
      </c>
    </row>
    <row r="9" spans="1:9" ht="13.5" thickBot="1" x14ac:dyDescent="0.3">
      <c r="A9" s="57">
        <v>3</v>
      </c>
      <c r="B9" s="123" t="s">
        <v>170</v>
      </c>
      <c r="C9" s="148" t="s">
        <v>50</v>
      </c>
      <c r="D9" s="5"/>
      <c r="E9" s="82">
        <v>1</v>
      </c>
      <c r="F9" s="37">
        <f>IFERROR((D9 * E9),"-")</f>
        <v>0</v>
      </c>
      <c r="G9" s="218">
        <f>IF((OR(D9=0,D9="",NOT(ISNUMBER(D9))))=TRUE,1,0)</f>
        <v>1</v>
      </c>
    </row>
    <row r="10" spans="1:9" ht="13.5" thickBot="1" x14ac:dyDescent="0.35">
      <c r="A10" s="38"/>
      <c r="B10" s="434" t="s">
        <v>306</v>
      </c>
      <c r="C10" s="435"/>
      <c r="D10" s="435"/>
      <c r="E10" s="435"/>
      <c r="F10" s="271">
        <f>SUM(F7:F9)</f>
        <v>0</v>
      </c>
      <c r="G10" s="40"/>
    </row>
    <row r="11" spans="1:9" x14ac:dyDescent="0.25">
      <c r="A11" s="41"/>
      <c r="B11" s="41"/>
      <c r="C11" s="41"/>
      <c r="D11" s="43"/>
    </row>
    <row r="12" spans="1:9" x14ac:dyDescent="0.25">
      <c r="A12" s="41"/>
      <c r="B12" s="41"/>
      <c r="C12" s="41"/>
      <c r="D12" s="43"/>
    </row>
    <row r="13" spans="1:9" x14ac:dyDescent="0.25">
      <c r="A13" s="41"/>
      <c r="B13" s="41"/>
      <c r="C13" s="41"/>
      <c r="D13" s="43"/>
    </row>
    <row r="14" spans="1:9" x14ac:dyDescent="0.25">
      <c r="A14" s="41"/>
      <c r="B14" s="41"/>
      <c r="C14" s="41"/>
      <c r="D14" s="43"/>
    </row>
    <row r="15" spans="1:9" x14ac:dyDescent="0.25">
      <c r="A15" s="41"/>
      <c r="B15" s="41"/>
      <c r="C15" s="41"/>
      <c r="D15" s="45"/>
    </row>
    <row r="16" spans="1:9" x14ac:dyDescent="0.25">
      <c r="A16" s="41"/>
      <c r="B16" s="41"/>
      <c r="C16" s="41"/>
      <c r="D16" s="41"/>
    </row>
    <row r="17" spans="1:4" x14ac:dyDescent="0.25">
      <c r="A17" s="41"/>
      <c r="B17" s="41"/>
      <c r="C17" s="41"/>
      <c r="D17" s="41"/>
    </row>
    <row r="18" spans="1:4" x14ac:dyDescent="0.25">
      <c r="A18" s="41"/>
      <c r="B18" s="41"/>
      <c r="C18" s="41"/>
      <c r="D18" s="41"/>
    </row>
    <row r="19" spans="1:4" x14ac:dyDescent="0.25">
      <c r="A19" s="41"/>
      <c r="B19" s="41"/>
      <c r="C19" s="41"/>
      <c r="D19" s="41"/>
    </row>
    <row r="20" spans="1:4" x14ac:dyDescent="0.25">
      <c r="A20" s="41"/>
      <c r="B20" s="41"/>
      <c r="C20" s="41"/>
      <c r="D20" s="41"/>
    </row>
    <row r="21" spans="1:4" x14ac:dyDescent="0.25">
      <c r="A21" s="41"/>
      <c r="B21" s="41"/>
      <c r="C21" s="41"/>
      <c r="D21" s="41"/>
    </row>
    <row r="22" spans="1:4" x14ac:dyDescent="0.25">
      <c r="A22" s="41"/>
      <c r="B22" s="41"/>
      <c r="C22" s="41"/>
      <c r="D22" s="41"/>
    </row>
    <row r="23" spans="1:4" ht="16.5" customHeight="1" x14ac:dyDescent="0.25">
      <c r="A23" s="41"/>
      <c r="B23" s="41"/>
      <c r="C23" s="41"/>
      <c r="D23" s="41"/>
    </row>
    <row r="24" spans="1:4" x14ac:dyDescent="0.25">
      <c r="A24" s="41"/>
      <c r="B24" s="41"/>
      <c r="C24" s="41"/>
      <c r="D24" s="41"/>
    </row>
    <row r="25" spans="1:4" x14ac:dyDescent="0.25">
      <c r="A25" s="41"/>
      <c r="B25" s="41"/>
      <c r="C25" s="41"/>
      <c r="D25" s="41"/>
    </row>
    <row r="26" spans="1:4" x14ac:dyDescent="0.25">
      <c r="A26" s="41"/>
      <c r="B26" s="41"/>
      <c r="C26" s="41"/>
      <c r="D26" s="41"/>
    </row>
    <row r="27" spans="1:4" x14ac:dyDescent="0.25">
      <c r="A27" s="46"/>
      <c r="B27" s="46"/>
      <c r="C27" s="46"/>
      <c r="D27" s="46"/>
    </row>
    <row r="28" spans="1:4" x14ac:dyDescent="0.25">
      <c r="A28" s="46"/>
      <c r="B28" s="46"/>
      <c r="C28" s="46"/>
      <c r="D28" s="46"/>
    </row>
    <row r="29" spans="1:4" x14ac:dyDescent="0.25">
      <c r="A29" s="46"/>
      <c r="B29" s="46"/>
      <c r="C29" s="46"/>
      <c r="D29" s="46"/>
    </row>
    <row r="30" spans="1:4" x14ac:dyDescent="0.25">
      <c r="A30" s="46"/>
      <c r="B30" s="46"/>
      <c r="C30" s="46"/>
      <c r="D30" s="46"/>
    </row>
    <row r="31" spans="1:4" x14ac:dyDescent="0.25">
      <c r="A31" s="46"/>
      <c r="B31" s="46"/>
      <c r="C31" s="46"/>
      <c r="D31" s="46"/>
    </row>
    <row r="32" spans="1:4" x14ac:dyDescent="0.25">
      <c r="A32" s="46"/>
      <c r="B32" s="46"/>
      <c r="C32" s="46"/>
      <c r="D32" s="46"/>
    </row>
    <row r="33" spans="1:4" x14ac:dyDescent="0.25">
      <c r="A33" s="46"/>
      <c r="B33" s="46"/>
      <c r="C33" s="46"/>
      <c r="D33" s="46"/>
    </row>
    <row r="34" spans="1:4" x14ac:dyDescent="0.25">
      <c r="A34" s="46"/>
      <c r="B34" s="46"/>
      <c r="C34" s="46"/>
      <c r="D34" s="46"/>
    </row>
    <row r="35" spans="1:4" x14ac:dyDescent="0.25">
      <c r="A35" s="46"/>
      <c r="B35" s="46"/>
      <c r="C35" s="46"/>
      <c r="D35" s="46"/>
    </row>
    <row r="36" spans="1:4" x14ac:dyDescent="0.25">
      <c r="A36" s="46"/>
      <c r="B36" s="46"/>
      <c r="C36" s="46"/>
      <c r="D36" s="46"/>
    </row>
    <row r="37" spans="1:4" x14ac:dyDescent="0.25">
      <c r="A37" s="46"/>
      <c r="B37" s="46"/>
      <c r="C37" s="46"/>
      <c r="D37" s="46"/>
    </row>
    <row r="38" spans="1:4" x14ac:dyDescent="0.25">
      <c r="A38" s="46"/>
      <c r="B38" s="46"/>
      <c r="C38" s="46"/>
      <c r="D38" s="46"/>
    </row>
    <row r="39" spans="1:4" x14ac:dyDescent="0.25">
      <c r="A39" s="46"/>
      <c r="B39" s="46"/>
      <c r="C39" s="46"/>
      <c r="D39" s="46"/>
    </row>
    <row r="40" spans="1:4" x14ac:dyDescent="0.25">
      <c r="A40" s="46"/>
      <c r="B40" s="46"/>
      <c r="C40" s="46"/>
      <c r="D40" s="46"/>
    </row>
    <row r="41" spans="1:4" x14ac:dyDescent="0.25">
      <c r="A41" s="46"/>
      <c r="B41" s="46"/>
      <c r="C41" s="46"/>
      <c r="D41" s="46"/>
    </row>
    <row r="42" spans="1:4" x14ac:dyDescent="0.25">
      <c r="A42" s="46"/>
      <c r="B42" s="46"/>
      <c r="C42" s="46"/>
      <c r="D42" s="46"/>
    </row>
    <row r="43" spans="1:4" x14ac:dyDescent="0.25">
      <c r="A43" s="46"/>
      <c r="B43" s="46"/>
      <c r="C43" s="46"/>
      <c r="D43" s="46"/>
    </row>
    <row r="44" spans="1:4" x14ac:dyDescent="0.25">
      <c r="A44" s="46"/>
      <c r="B44" s="46"/>
      <c r="C44" s="46"/>
      <c r="D44" s="46"/>
    </row>
    <row r="45" spans="1:4" x14ac:dyDescent="0.25">
      <c r="A45" s="46"/>
      <c r="B45" s="46"/>
      <c r="C45" s="46"/>
      <c r="D45" s="46"/>
    </row>
    <row r="46" spans="1:4" x14ac:dyDescent="0.25">
      <c r="A46" s="46"/>
      <c r="B46" s="46"/>
      <c r="C46" s="46"/>
      <c r="D46" s="46"/>
    </row>
    <row r="47" spans="1:4" x14ac:dyDescent="0.25">
      <c r="A47" s="46"/>
      <c r="B47" s="46"/>
      <c r="C47" s="46"/>
      <c r="D47" s="46"/>
    </row>
    <row r="48" spans="1:4" x14ac:dyDescent="0.25">
      <c r="A48" s="46"/>
      <c r="B48" s="46"/>
      <c r="C48" s="46"/>
      <c r="D48" s="46"/>
    </row>
    <row r="49" spans="1:4" x14ac:dyDescent="0.25">
      <c r="A49" s="46"/>
      <c r="B49" s="46"/>
      <c r="C49" s="46"/>
      <c r="D49" s="46"/>
    </row>
    <row r="50" spans="1:4" x14ac:dyDescent="0.25">
      <c r="A50" s="46"/>
      <c r="B50" s="46"/>
      <c r="C50" s="46"/>
      <c r="D50" s="46"/>
    </row>
    <row r="51" spans="1:4" x14ac:dyDescent="0.25">
      <c r="A51" s="46"/>
      <c r="B51" s="46"/>
      <c r="C51" s="46"/>
      <c r="D51" s="46"/>
    </row>
    <row r="52" spans="1:4" x14ac:dyDescent="0.25">
      <c r="A52" s="46"/>
      <c r="B52" s="46"/>
      <c r="C52" s="46"/>
      <c r="D52" s="46"/>
    </row>
    <row r="53" spans="1:4" x14ac:dyDescent="0.25">
      <c r="A53" s="46"/>
      <c r="B53" s="46"/>
      <c r="C53" s="46"/>
      <c r="D53" s="46"/>
    </row>
    <row r="54" spans="1:4" x14ac:dyDescent="0.25">
      <c r="A54" s="46"/>
      <c r="B54" s="46"/>
      <c r="C54" s="46"/>
      <c r="D54" s="46"/>
    </row>
    <row r="55" spans="1:4" x14ac:dyDescent="0.25">
      <c r="A55" s="46"/>
      <c r="B55" s="46"/>
      <c r="C55" s="46"/>
      <c r="D55" s="46"/>
    </row>
    <row r="56" spans="1:4" x14ac:dyDescent="0.25">
      <c r="A56" s="46"/>
      <c r="B56" s="46"/>
      <c r="C56" s="46"/>
      <c r="D56" s="46"/>
    </row>
    <row r="57" spans="1:4" x14ac:dyDescent="0.25">
      <c r="A57" s="46"/>
      <c r="B57" s="46"/>
      <c r="C57" s="46"/>
      <c r="D57" s="46"/>
    </row>
    <row r="58" spans="1:4" x14ac:dyDescent="0.25">
      <c r="A58" s="46"/>
      <c r="B58" s="46"/>
      <c r="C58" s="46"/>
      <c r="D58" s="46"/>
    </row>
    <row r="59" spans="1:4" x14ac:dyDescent="0.25">
      <c r="A59" s="46"/>
      <c r="B59" s="46"/>
      <c r="C59" s="46"/>
      <c r="D59" s="46"/>
    </row>
    <row r="60" spans="1:4" x14ac:dyDescent="0.25">
      <c r="A60" s="46"/>
      <c r="B60" s="46"/>
      <c r="C60" s="46"/>
      <c r="D60" s="46"/>
    </row>
    <row r="61" spans="1:4" x14ac:dyDescent="0.25">
      <c r="A61" s="46"/>
      <c r="B61" s="46"/>
      <c r="C61" s="46"/>
      <c r="D61" s="46"/>
    </row>
    <row r="62" spans="1:4" x14ac:dyDescent="0.25">
      <c r="A62" s="46"/>
      <c r="B62" s="46"/>
      <c r="C62" s="46"/>
      <c r="D62" s="46"/>
    </row>
    <row r="63" spans="1:4" x14ac:dyDescent="0.25">
      <c r="A63" s="46"/>
      <c r="B63" s="46"/>
      <c r="C63" s="46"/>
      <c r="D63" s="46"/>
    </row>
    <row r="64" spans="1:4" x14ac:dyDescent="0.25">
      <c r="A64" s="46"/>
      <c r="B64" s="46"/>
      <c r="C64" s="46"/>
      <c r="D64" s="46"/>
    </row>
    <row r="65" spans="1:4" x14ac:dyDescent="0.25">
      <c r="A65" s="46"/>
      <c r="B65" s="46"/>
      <c r="C65" s="46"/>
      <c r="D65" s="46"/>
    </row>
    <row r="66" spans="1:4" x14ac:dyDescent="0.25">
      <c r="A66" s="46"/>
      <c r="B66" s="46"/>
      <c r="C66" s="46"/>
      <c r="D66" s="46"/>
    </row>
    <row r="67" spans="1:4" x14ac:dyDescent="0.25">
      <c r="A67" s="46"/>
      <c r="B67" s="46"/>
      <c r="C67" s="46"/>
      <c r="D67" s="46"/>
    </row>
    <row r="68" spans="1:4" x14ac:dyDescent="0.25">
      <c r="A68" s="46"/>
      <c r="B68" s="46"/>
      <c r="C68" s="46"/>
      <c r="D68" s="46"/>
    </row>
    <row r="69" spans="1:4" x14ac:dyDescent="0.25">
      <c r="A69" s="46"/>
      <c r="B69" s="46"/>
      <c r="C69" s="46"/>
      <c r="D69" s="46"/>
    </row>
    <row r="70" spans="1:4" x14ac:dyDescent="0.25">
      <c r="A70" s="46"/>
      <c r="B70" s="46"/>
      <c r="C70" s="46"/>
      <c r="D70" s="46"/>
    </row>
    <row r="71" spans="1:4" x14ac:dyDescent="0.25">
      <c r="A71" s="46"/>
      <c r="B71" s="46"/>
      <c r="C71" s="46"/>
      <c r="D71" s="46"/>
    </row>
    <row r="72" spans="1:4" x14ac:dyDescent="0.25">
      <c r="A72" s="46"/>
      <c r="B72" s="46"/>
      <c r="C72" s="46"/>
      <c r="D72" s="46"/>
    </row>
    <row r="73" spans="1:4" x14ac:dyDescent="0.25">
      <c r="A73" s="46"/>
      <c r="B73" s="46"/>
      <c r="C73" s="46"/>
      <c r="D73" s="46"/>
    </row>
    <row r="74" spans="1:4" x14ac:dyDescent="0.25">
      <c r="A74" s="46"/>
      <c r="B74" s="46"/>
      <c r="C74" s="46"/>
      <c r="D74" s="46"/>
    </row>
    <row r="75" spans="1:4" x14ac:dyDescent="0.25">
      <c r="A75" s="46"/>
      <c r="B75" s="46"/>
      <c r="C75" s="46"/>
      <c r="D75" s="46"/>
    </row>
    <row r="76" spans="1:4" x14ac:dyDescent="0.25">
      <c r="A76" s="46"/>
      <c r="B76" s="46"/>
      <c r="C76" s="46"/>
      <c r="D76" s="46"/>
    </row>
    <row r="77" spans="1:4" x14ac:dyDescent="0.25">
      <c r="A77" s="46"/>
      <c r="B77" s="46"/>
      <c r="C77" s="46"/>
      <c r="D77" s="46"/>
    </row>
    <row r="78" spans="1:4" x14ac:dyDescent="0.25">
      <c r="A78" s="46"/>
      <c r="B78" s="46"/>
      <c r="C78" s="46"/>
      <c r="D78" s="46"/>
    </row>
    <row r="79" spans="1:4" x14ac:dyDescent="0.25">
      <c r="A79" s="46"/>
      <c r="B79" s="46"/>
      <c r="C79" s="46"/>
      <c r="D79" s="46"/>
    </row>
    <row r="80" spans="1:4" x14ac:dyDescent="0.25">
      <c r="A80" s="46"/>
      <c r="B80" s="46"/>
      <c r="C80" s="46"/>
      <c r="D80" s="46"/>
    </row>
    <row r="81" spans="1:4" x14ac:dyDescent="0.25">
      <c r="A81" s="46"/>
      <c r="B81" s="46"/>
      <c r="C81" s="46"/>
      <c r="D81" s="46"/>
    </row>
    <row r="82" spans="1:4" x14ac:dyDescent="0.25">
      <c r="A82" s="46"/>
      <c r="B82" s="46"/>
      <c r="C82" s="46"/>
      <c r="D82" s="46"/>
    </row>
    <row r="83" spans="1:4" x14ac:dyDescent="0.25">
      <c r="A83" s="46"/>
      <c r="B83" s="46"/>
      <c r="C83" s="46"/>
      <c r="D83" s="46"/>
    </row>
    <row r="84" spans="1:4" x14ac:dyDescent="0.25">
      <c r="A84" s="46"/>
      <c r="B84" s="46"/>
      <c r="C84" s="46"/>
      <c r="D84" s="46"/>
    </row>
    <row r="85" spans="1:4" x14ac:dyDescent="0.25">
      <c r="A85" s="46"/>
      <c r="B85" s="46"/>
      <c r="C85" s="46"/>
      <c r="D85" s="46"/>
    </row>
    <row r="86" spans="1:4" x14ac:dyDescent="0.25">
      <c r="A86" s="46"/>
      <c r="B86" s="46"/>
      <c r="C86" s="46"/>
      <c r="D86" s="46"/>
    </row>
    <row r="87" spans="1:4" x14ac:dyDescent="0.25">
      <c r="A87" s="46"/>
      <c r="B87" s="46"/>
      <c r="C87" s="46"/>
      <c r="D87" s="46"/>
    </row>
    <row r="88" spans="1:4" x14ac:dyDescent="0.25">
      <c r="A88" s="46"/>
      <c r="B88" s="46"/>
      <c r="C88" s="46"/>
      <c r="D88" s="46"/>
    </row>
    <row r="89" spans="1:4" x14ac:dyDescent="0.25">
      <c r="A89" s="46"/>
      <c r="B89" s="46"/>
      <c r="C89" s="46"/>
      <c r="D89" s="46"/>
    </row>
    <row r="90" spans="1:4" x14ac:dyDescent="0.25">
      <c r="A90" s="46"/>
      <c r="B90" s="46"/>
      <c r="C90" s="46"/>
      <c r="D90" s="46"/>
    </row>
    <row r="91" spans="1:4" x14ac:dyDescent="0.25">
      <c r="A91" s="46"/>
      <c r="B91" s="46"/>
      <c r="C91" s="46"/>
      <c r="D91" s="46"/>
    </row>
    <row r="92" spans="1:4" x14ac:dyDescent="0.25">
      <c r="A92" s="46"/>
      <c r="B92" s="46"/>
      <c r="C92" s="46"/>
      <c r="D92" s="46"/>
    </row>
    <row r="93" spans="1:4" x14ac:dyDescent="0.25">
      <c r="A93" s="46"/>
      <c r="B93" s="46"/>
      <c r="C93" s="46"/>
      <c r="D93" s="46"/>
    </row>
    <row r="94" spans="1:4" x14ac:dyDescent="0.25">
      <c r="A94" s="46"/>
      <c r="B94" s="46"/>
      <c r="C94" s="46"/>
      <c r="D94" s="46"/>
    </row>
    <row r="95" spans="1:4" x14ac:dyDescent="0.25">
      <c r="A95" s="46"/>
      <c r="B95" s="46"/>
      <c r="C95" s="46"/>
      <c r="D95" s="46"/>
    </row>
    <row r="96" spans="1:4" x14ac:dyDescent="0.25">
      <c r="A96" s="46"/>
      <c r="B96" s="46"/>
      <c r="C96" s="46"/>
      <c r="D96" s="46"/>
    </row>
    <row r="97" spans="1:4" x14ac:dyDescent="0.25">
      <c r="A97" s="46"/>
      <c r="B97" s="46"/>
      <c r="C97" s="46"/>
      <c r="D97" s="46"/>
    </row>
    <row r="98" spans="1:4" x14ac:dyDescent="0.25">
      <c r="A98" s="46"/>
      <c r="B98" s="46"/>
      <c r="C98" s="46"/>
      <c r="D98" s="46"/>
    </row>
    <row r="99" spans="1:4" x14ac:dyDescent="0.25">
      <c r="A99" s="46"/>
      <c r="B99" s="46"/>
      <c r="C99" s="46"/>
      <c r="D99" s="46"/>
    </row>
    <row r="100" spans="1:4" x14ac:dyDescent="0.25">
      <c r="A100" s="46"/>
      <c r="B100" s="46"/>
      <c r="C100" s="46"/>
      <c r="D100" s="46"/>
    </row>
    <row r="101" spans="1:4" x14ac:dyDescent="0.25">
      <c r="A101" s="46"/>
      <c r="B101" s="46"/>
      <c r="C101" s="46"/>
      <c r="D101" s="46"/>
    </row>
    <row r="102" spans="1:4" x14ac:dyDescent="0.25">
      <c r="A102" s="46"/>
      <c r="B102" s="46"/>
      <c r="C102" s="46"/>
      <c r="D102" s="46"/>
    </row>
    <row r="103" spans="1:4" x14ac:dyDescent="0.25">
      <c r="A103" s="46"/>
      <c r="B103" s="46"/>
      <c r="C103" s="46"/>
      <c r="D103" s="46"/>
    </row>
    <row r="104" spans="1:4" x14ac:dyDescent="0.25">
      <c r="A104" s="46"/>
      <c r="B104" s="46"/>
      <c r="C104" s="46"/>
      <c r="D104" s="46"/>
    </row>
    <row r="105" spans="1:4" x14ac:dyDescent="0.25">
      <c r="A105" s="46"/>
      <c r="B105" s="46"/>
      <c r="C105" s="46"/>
      <c r="D105" s="46"/>
    </row>
    <row r="106" spans="1:4" x14ac:dyDescent="0.25">
      <c r="A106" s="46"/>
      <c r="B106" s="46"/>
      <c r="C106" s="46"/>
      <c r="D106" s="46"/>
    </row>
    <row r="107" spans="1:4" x14ac:dyDescent="0.25">
      <c r="A107" s="46"/>
      <c r="B107" s="46"/>
      <c r="C107" s="46"/>
      <c r="D107" s="46"/>
    </row>
    <row r="108" spans="1:4" x14ac:dyDescent="0.25">
      <c r="A108" s="46"/>
      <c r="B108" s="46"/>
      <c r="C108" s="46"/>
      <c r="D108" s="46"/>
    </row>
    <row r="109" spans="1:4" x14ac:dyDescent="0.25">
      <c r="A109" s="46"/>
      <c r="B109" s="46"/>
      <c r="C109" s="46"/>
      <c r="D109" s="46"/>
    </row>
    <row r="110" spans="1:4" x14ac:dyDescent="0.25">
      <c r="A110" s="46"/>
      <c r="B110" s="46"/>
      <c r="C110" s="46"/>
      <c r="D110" s="46"/>
    </row>
    <row r="111" spans="1:4" x14ac:dyDescent="0.25">
      <c r="A111" s="46"/>
      <c r="B111" s="46"/>
      <c r="C111" s="46"/>
      <c r="D111" s="46"/>
    </row>
    <row r="112" spans="1:4" x14ac:dyDescent="0.25">
      <c r="A112" s="46"/>
      <c r="B112" s="46"/>
      <c r="C112" s="46"/>
      <c r="D112" s="46"/>
    </row>
    <row r="113" spans="1:4" x14ac:dyDescent="0.25">
      <c r="A113" s="46"/>
      <c r="B113" s="46"/>
      <c r="C113" s="46"/>
      <c r="D113" s="46"/>
    </row>
    <row r="114" spans="1:4" x14ac:dyDescent="0.25">
      <c r="A114" s="46"/>
      <c r="B114" s="46"/>
      <c r="C114" s="46"/>
      <c r="D114" s="46"/>
    </row>
    <row r="115" spans="1:4" x14ac:dyDescent="0.25">
      <c r="A115" s="46"/>
      <c r="B115" s="46"/>
      <c r="C115" s="46"/>
      <c r="D115" s="46"/>
    </row>
    <row r="116" spans="1:4" x14ac:dyDescent="0.25">
      <c r="A116" s="46"/>
      <c r="B116" s="46"/>
      <c r="C116" s="46"/>
      <c r="D116" s="46"/>
    </row>
    <row r="117" spans="1:4" x14ac:dyDescent="0.25">
      <c r="A117" s="46"/>
      <c r="B117" s="46"/>
      <c r="C117" s="46"/>
      <c r="D117" s="46"/>
    </row>
    <row r="118" spans="1:4" x14ac:dyDescent="0.25">
      <c r="A118" s="46"/>
      <c r="B118" s="46"/>
      <c r="C118" s="46"/>
      <c r="D118" s="46"/>
    </row>
    <row r="119" spans="1:4" x14ac:dyDescent="0.25">
      <c r="A119" s="46"/>
      <c r="B119" s="46"/>
      <c r="C119" s="46"/>
      <c r="D119" s="46"/>
    </row>
    <row r="120" spans="1:4" x14ac:dyDescent="0.25">
      <c r="A120" s="46"/>
      <c r="B120" s="46"/>
      <c r="C120" s="46"/>
      <c r="D120" s="46"/>
    </row>
    <row r="121" spans="1:4" x14ac:dyDescent="0.25">
      <c r="A121" s="46"/>
      <c r="B121" s="46"/>
      <c r="C121" s="46"/>
      <c r="D121" s="46"/>
    </row>
    <row r="122" spans="1:4" x14ac:dyDescent="0.25">
      <c r="A122" s="46"/>
      <c r="B122" s="46"/>
      <c r="C122" s="46"/>
      <c r="D122" s="46"/>
    </row>
    <row r="123" spans="1:4" x14ac:dyDescent="0.25">
      <c r="A123" s="46"/>
      <c r="B123" s="46"/>
      <c r="C123" s="46"/>
      <c r="D123" s="46"/>
    </row>
    <row r="124" spans="1:4" x14ac:dyDescent="0.25">
      <c r="A124" s="46"/>
      <c r="B124" s="46"/>
      <c r="C124" s="46"/>
      <c r="D124" s="46"/>
    </row>
    <row r="125" spans="1:4" x14ac:dyDescent="0.25">
      <c r="A125" s="46"/>
      <c r="B125" s="46"/>
      <c r="C125" s="46"/>
      <c r="D125" s="46"/>
    </row>
    <row r="126" spans="1:4" x14ac:dyDescent="0.25">
      <c r="A126" s="46"/>
      <c r="B126" s="46"/>
      <c r="C126" s="46"/>
      <c r="D126" s="46"/>
    </row>
    <row r="127" spans="1:4" x14ac:dyDescent="0.25">
      <c r="A127" s="46"/>
      <c r="B127" s="46"/>
      <c r="C127" s="46"/>
      <c r="D127" s="46"/>
    </row>
    <row r="128" spans="1:4" x14ac:dyDescent="0.25">
      <c r="A128" s="46"/>
      <c r="B128" s="46"/>
      <c r="C128" s="46"/>
      <c r="D128" s="46"/>
    </row>
    <row r="129" spans="1:4" x14ac:dyDescent="0.25">
      <c r="A129" s="46"/>
      <c r="B129" s="46"/>
      <c r="C129" s="46"/>
      <c r="D129" s="46"/>
    </row>
    <row r="130" spans="1:4" x14ac:dyDescent="0.25">
      <c r="A130" s="46"/>
      <c r="B130" s="46"/>
      <c r="C130" s="46"/>
      <c r="D130" s="46"/>
    </row>
    <row r="131" spans="1:4" x14ac:dyDescent="0.25">
      <c r="A131" s="46"/>
      <c r="B131" s="46"/>
      <c r="C131" s="46"/>
      <c r="D131" s="46"/>
    </row>
    <row r="132" spans="1:4" x14ac:dyDescent="0.25">
      <c r="A132" s="46"/>
      <c r="B132" s="46"/>
      <c r="C132" s="46"/>
      <c r="D132" s="46"/>
    </row>
    <row r="133" spans="1:4" x14ac:dyDescent="0.25">
      <c r="A133" s="46"/>
      <c r="B133" s="46"/>
      <c r="C133" s="46"/>
      <c r="D133" s="46"/>
    </row>
    <row r="134" spans="1:4" x14ac:dyDescent="0.25">
      <c r="A134" s="46"/>
      <c r="B134" s="46"/>
      <c r="C134" s="46"/>
      <c r="D134" s="46"/>
    </row>
    <row r="135" spans="1:4" x14ac:dyDescent="0.25">
      <c r="A135" s="46"/>
      <c r="B135" s="46"/>
      <c r="C135" s="46"/>
      <c r="D135" s="46"/>
    </row>
    <row r="136" spans="1:4" x14ac:dyDescent="0.25">
      <c r="A136" s="46"/>
      <c r="B136" s="46"/>
      <c r="C136" s="46"/>
      <c r="D136" s="46"/>
    </row>
    <row r="137" spans="1:4" x14ac:dyDescent="0.25">
      <c r="A137" s="46"/>
      <c r="B137" s="46"/>
      <c r="C137" s="46"/>
      <c r="D137" s="46"/>
    </row>
  </sheetData>
  <sheetProtection algorithmName="SHA-512" hashValue="fhCjyN/5qzk8qpxvVnoDtVbKOMdznvjTPwRf3O4PU54mxzx0gMSpsAsC5Imu/ndqDxQ29Dfs93AQV2TlJCi53g==" saltValue="8GhGdGkp+KPiFu5fSLbGRQ==" spinCount="100000" sheet="1" objects="1" scenarios="1" autoFilter="0"/>
  <mergeCells count="5">
    <mergeCell ref="A2:B2"/>
    <mergeCell ref="A3:B3"/>
    <mergeCell ref="A4:B4"/>
    <mergeCell ref="A5:B5"/>
    <mergeCell ref="B10:E10"/>
  </mergeCells>
  <phoneticPr fontId="11" type="noConversion"/>
  <pageMargins left="0.23622047244094491" right="0.23622047244094491" top="0.74803149606299213" bottom="0.74803149606299213" header="0.31496062992125984" footer="0.31496062992125984"/>
  <pageSetup paperSize="9" scale="88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76CDDFB3-4AC5-4737-A823-74052113C054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7BC67412-56A5-41C8-A139-EC42F4B0CACC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G5:G9</xm:sqref>
        </x14:conditionalFormatting>
      </x14:conditionalFormatting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18FC4-1741-4E7E-AEB2-CF9958D65A1F}">
  <sheetPr codeName="Arkusz29">
    <pageSetUpPr fitToPage="1"/>
  </sheetPr>
  <dimension ref="A1:G153"/>
  <sheetViews>
    <sheetView zoomScaleNormal="100" zoomScaleSheetLayoutView="100" workbookViewId="0">
      <selection activeCell="B21" sqref="B21"/>
    </sheetView>
  </sheetViews>
  <sheetFormatPr defaultColWidth="9.1796875" defaultRowHeight="12.5" x14ac:dyDescent="0.25"/>
  <cols>
    <col min="1" max="1" width="4.7265625" style="6" customWidth="1"/>
    <col min="2" max="2" width="45.7265625" style="6" customWidth="1"/>
    <col min="3" max="3" width="17.7265625" style="6" customWidth="1"/>
    <col min="4" max="4" width="14.7265625" style="6" customWidth="1"/>
    <col min="5" max="6" width="15.7265625" style="7" customWidth="1"/>
    <col min="7" max="7" width="15.7265625" style="6" customWidth="1"/>
    <col min="8" max="16384" width="9.1796875" style="6"/>
  </cols>
  <sheetData>
    <row r="1" spans="1:7" ht="13" thickBot="1" x14ac:dyDescent="0.3"/>
    <row r="2" spans="1:7" ht="30.75" customHeight="1" thickBot="1" x14ac:dyDescent="0.3">
      <c r="A2" s="427" t="s">
        <v>38</v>
      </c>
      <c r="B2" s="428"/>
      <c r="C2" s="50" t="s">
        <v>189</v>
      </c>
      <c r="D2" s="8" t="s">
        <v>190</v>
      </c>
      <c r="E2" s="9"/>
      <c r="F2" s="9"/>
    </row>
    <row r="3" spans="1:7" ht="26.25" customHeight="1" thickBot="1" x14ac:dyDescent="0.3">
      <c r="A3" s="448" t="s">
        <v>39</v>
      </c>
      <c r="B3" s="451"/>
      <c r="C3" s="171" t="s">
        <v>61</v>
      </c>
      <c r="D3" s="74">
        <v>25</v>
      </c>
      <c r="E3" s="11"/>
      <c r="F3" s="11"/>
    </row>
    <row r="4" spans="1:7" ht="34.5" customHeight="1" thickBot="1" x14ac:dyDescent="0.3">
      <c r="A4" s="429" t="s">
        <v>345</v>
      </c>
      <c r="B4" s="431"/>
      <c r="C4" s="50" t="s">
        <v>346</v>
      </c>
      <c r="D4" s="8"/>
      <c r="E4" s="12"/>
      <c r="F4" s="13" t="s">
        <v>347</v>
      </c>
      <c r="G4" s="214" t="s">
        <v>344</v>
      </c>
    </row>
    <row r="5" spans="1:7" ht="37.5" customHeight="1" thickBot="1" x14ac:dyDescent="0.3">
      <c r="A5" s="432" t="s">
        <v>118</v>
      </c>
      <c r="B5" s="433"/>
      <c r="C5" s="75" t="s">
        <v>333</v>
      </c>
      <c r="D5" s="14"/>
      <c r="E5" s="12"/>
      <c r="F5" s="16">
        <f>SUBTOTAL(9,F7:F16)</f>
        <v>0</v>
      </c>
      <c r="G5" s="216">
        <f>SUBTOTAL(9,G7:G17)</f>
        <v>10</v>
      </c>
    </row>
    <row r="6" spans="1:7" ht="39.5" thickBot="1" x14ac:dyDescent="0.3">
      <c r="A6" s="47" t="s">
        <v>41</v>
      </c>
      <c r="B6" s="47" t="s">
        <v>342</v>
      </c>
      <c r="C6" s="48" t="s">
        <v>42</v>
      </c>
      <c r="D6" s="47" t="s">
        <v>43</v>
      </c>
      <c r="E6" s="47" t="s">
        <v>343</v>
      </c>
      <c r="F6" s="49" t="s">
        <v>187</v>
      </c>
      <c r="G6" s="17" t="s">
        <v>344</v>
      </c>
    </row>
    <row r="7" spans="1:7" ht="13" x14ac:dyDescent="0.25">
      <c r="A7" s="53">
        <v>1</v>
      </c>
      <c r="B7" s="76" t="s">
        <v>171</v>
      </c>
      <c r="C7" s="77" t="s">
        <v>50</v>
      </c>
      <c r="D7" s="67"/>
      <c r="E7" s="133">
        <v>1</v>
      </c>
      <c r="F7" s="22">
        <f t="shared" ref="F7:F16" si="0">IFERROR((D7 * E7),"-")</f>
        <v>0</v>
      </c>
      <c r="G7" s="217">
        <f t="shared" ref="G7:G16" si="1">IF((OR(D7=0,D7="",NOT(ISNUMBER(D7))))=TRUE,1,0)</f>
        <v>1</v>
      </c>
    </row>
    <row r="8" spans="1:7" ht="13" x14ac:dyDescent="0.25">
      <c r="A8" s="55">
        <v>2</v>
      </c>
      <c r="B8" s="76" t="s">
        <v>294</v>
      </c>
      <c r="C8" s="77" t="s">
        <v>45</v>
      </c>
      <c r="D8" s="67"/>
      <c r="E8" s="134">
        <v>1</v>
      </c>
      <c r="F8" s="27">
        <f t="shared" si="0"/>
        <v>0</v>
      </c>
      <c r="G8" s="215">
        <f t="shared" si="1"/>
        <v>1</v>
      </c>
    </row>
    <row r="9" spans="1:7" ht="13" x14ac:dyDescent="0.25">
      <c r="A9" s="55">
        <v>3</v>
      </c>
      <c r="B9" s="61" t="s">
        <v>165</v>
      </c>
      <c r="C9" s="62" t="s">
        <v>50</v>
      </c>
      <c r="D9" s="3"/>
      <c r="E9" s="134">
        <v>1</v>
      </c>
      <c r="F9" s="29">
        <f t="shared" si="0"/>
        <v>0</v>
      </c>
      <c r="G9" s="215">
        <f t="shared" si="1"/>
        <v>1</v>
      </c>
    </row>
    <row r="10" spans="1:7" ht="13" x14ac:dyDescent="0.25">
      <c r="A10" s="55">
        <v>4</v>
      </c>
      <c r="B10" s="61" t="s">
        <v>275</v>
      </c>
      <c r="C10" s="121" t="s">
        <v>45</v>
      </c>
      <c r="D10" s="3"/>
      <c r="E10" s="134">
        <v>1</v>
      </c>
      <c r="F10" s="29">
        <f t="shared" si="0"/>
        <v>0</v>
      </c>
      <c r="G10" s="215">
        <f t="shared" si="1"/>
        <v>1</v>
      </c>
    </row>
    <row r="11" spans="1:7" ht="25" x14ac:dyDescent="0.25">
      <c r="A11" s="55">
        <v>5</v>
      </c>
      <c r="B11" s="61" t="s">
        <v>295</v>
      </c>
      <c r="C11" s="62" t="s">
        <v>45</v>
      </c>
      <c r="D11" s="3"/>
      <c r="E11" s="134">
        <v>1</v>
      </c>
      <c r="F11" s="29">
        <f t="shared" si="0"/>
        <v>0</v>
      </c>
      <c r="G11" s="215">
        <f t="shared" si="1"/>
        <v>1</v>
      </c>
    </row>
    <row r="12" spans="1:7" ht="25" x14ac:dyDescent="0.25">
      <c r="A12" s="55">
        <v>6</v>
      </c>
      <c r="B12" s="24" t="s">
        <v>298</v>
      </c>
      <c r="C12" s="56" t="s">
        <v>50</v>
      </c>
      <c r="D12" s="3"/>
      <c r="E12" s="134">
        <v>1</v>
      </c>
      <c r="F12" s="29">
        <f t="shared" si="0"/>
        <v>0</v>
      </c>
      <c r="G12" s="215">
        <f t="shared" si="1"/>
        <v>1</v>
      </c>
    </row>
    <row r="13" spans="1:7" ht="13" x14ac:dyDescent="0.25">
      <c r="A13" s="55">
        <v>7</v>
      </c>
      <c r="B13" s="61" t="s">
        <v>296</v>
      </c>
      <c r="C13" s="121" t="s">
        <v>45</v>
      </c>
      <c r="D13" s="3"/>
      <c r="E13" s="134">
        <v>1</v>
      </c>
      <c r="F13" s="29">
        <f t="shared" si="0"/>
        <v>0</v>
      </c>
      <c r="G13" s="215">
        <f t="shared" si="1"/>
        <v>1</v>
      </c>
    </row>
    <row r="14" spans="1:7" ht="37.5" x14ac:dyDescent="0.25">
      <c r="A14" s="55">
        <v>8</v>
      </c>
      <c r="B14" s="61" t="s">
        <v>322</v>
      </c>
      <c r="C14" s="62" t="s">
        <v>50</v>
      </c>
      <c r="D14" s="68"/>
      <c r="E14" s="134">
        <v>1</v>
      </c>
      <c r="F14" s="29">
        <f t="shared" si="0"/>
        <v>0</v>
      </c>
      <c r="G14" s="215">
        <f t="shared" si="1"/>
        <v>1</v>
      </c>
    </row>
    <row r="15" spans="1:7" ht="25" x14ac:dyDescent="0.25">
      <c r="A15" s="55">
        <v>9</v>
      </c>
      <c r="B15" s="61" t="s">
        <v>172</v>
      </c>
      <c r="C15" s="62" t="s">
        <v>50</v>
      </c>
      <c r="D15" s="68"/>
      <c r="E15" s="134">
        <v>1</v>
      </c>
      <c r="F15" s="29">
        <f t="shared" si="0"/>
        <v>0</v>
      </c>
      <c r="G15" s="215">
        <f t="shared" si="1"/>
        <v>1</v>
      </c>
    </row>
    <row r="16" spans="1:7" ht="13.5" thickBot="1" x14ac:dyDescent="0.3">
      <c r="A16" s="57">
        <v>10</v>
      </c>
      <c r="B16" s="123" t="s">
        <v>297</v>
      </c>
      <c r="C16" s="148" t="s">
        <v>50</v>
      </c>
      <c r="D16" s="193"/>
      <c r="E16" s="153">
        <v>1</v>
      </c>
      <c r="F16" s="37">
        <f t="shared" si="0"/>
        <v>0</v>
      </c>
      <c r="G16" s="218">
        <f t="shared" si="1"/>
        <v>1</v>
      </c>
    </row>
    <row r="17" spans="1:7" ht="13.5" thickBot="1" x14ac:dyDescent="0.35">
      <c r="A17" s="38"/>
      <c r="B17" s="434" t="s">
        <v>306</v>
      </c>
      <c r="C17" s="435"/>
      <c r="D17" s="435"/>
      <c r="E17" s="435"/>
      <c r="F17" s="271">
        <f>SUM(F7:F16)</f>
        <v>0</v>
      </c>
      <c r="G17" s="40"/>
    </row>
    <row r="18" spans="1:7" ht="16.5" customHeight="1" x14ac:dyDescent="0.25">
      <c r="A18" s="41"/>
      <c r="B18" s="41"/>
      <c r="C18" s="41"/>
      <c r="D18" s="42"/>
    </row>
    <row r="19" spans="1:7" x14ac:dyDescent="0.25">
      <c r="A19" s="41"/>
      <c r="B19" s="41"/>
      <c r="C19" s="41"/>
      <c r="D19" s="42"/>
    </row>
    <row r="20" spans="1:7" x14ac:dyDescent="0.25">
      <c r="A20" s="41"/>
      <c r="B20" s="41"/>
      <c r="C20" s="41"/>
      <c r="D20" s="42"/>
    </row>
    <row r="21" spans="1:7" x14ac:dyDescent="0.25">
      <c r="A21" s="41"/>
      <c r="B21" s="41"/>
      <c r="C21" s="41"/>
      <c r="D21" s="42"/>
    </row>
    <row r="22" spans="1:7" x14ac:dyDescent="0.25">
      <c r="A22" s="41"/>
      <c r="B22" s="41"/>
      <c r="C22" s="41"/>
      <c r="D22" s="42"/>
    </row>
    <row r="23" spans="1:7" x14ac:dyDescent="0.25">
      <c r="A23" s="41"/>
      <c r="B23" s="41"/>
      <c r="C23" s="41"/>
      <c r="D23" s="42"/>
    </row>
    <row r="24" spans="1:7" x14ac:dyDescent="0.25">
      <c r="A24" s="41"/>
      <c r="B24" s="41"/>
      <c r="C24" s="41"/>
      <c r="D24" s="42"/>
    </row>
    <row r="25" spans="1:7" x14ac:dyDescent="0.25">
      <c r="A25" s="41"/>
      <c r="B25" s="41"/>
      <c r="C25" s="41"/>
      <c r="D25" s="43"/>
    </row>
    <row r="26" spans="1:7" ht="13" x14ac:dyDescent="0.3">
      <c r="A26" s="41"/>
      <c r="B26" s="41"/>
      <c r="C26" s="41"/>
      <c r="D26" s="44"/>
    </row>
    <row r="27" spans="1:7" x14ac:dyDescent="0.25">
      <c r="A27" s="41"/>
      <c r="B27" s="41"/>
      <c r="C27" s="41"/>
      <c r="D27" s="43"/>
    </row>
    <row r="28" spans="1:7" x14ac:dyDescent="0.25">
      <c r="A28" s="41"/>
      <c r="B28" s="41"/>
      <c r="C28" s="41"/>
      <c r="D28" s="43"/>
    </row>
    <row r="29" spans="1:7" x14ac:dyDescent="0.25">
      <c r="A29" s="41"/>
      <c r="B29" s="41"/>
      <c r="C29" s="41"/>
      <c r="D29" s="43"/>
    </row>
    <row r="30" spans="1:7" x14ac:dyDescent="0.25">
      <c r="A30" s="41"/>
      <c r="B30" s="41"/>
      <c r="C30" s="41"/>
      <c r="D30" s="43"/>
    </row>
    <row r="31" spans="1:7" x14ac:dyDescent="0.25">
      <c r="A31" s="41"/>
      <c r="B31" s="41"/>
      <c r="C31" s="41"/>
      <c r="D31" s="45"/>
    </row>
    <row r="32" spans="1:7" x14ac:dyDescent="0.25">
      <c r="A32" s="41"/>
      <c r="B32" s="41"/>
      <c r="C32" s="41"/>
      <c r="D32" s="41"/>
    </row>
    <row r="33" spans="1:4" x14ac:dyDescent="0.25">
      <c r="A33" s="41"/>
      <c r="B33" s="41"/>
      <c r="C33" s="41"/>
      <c r="D33" s="41"/>
    </row>
    <row r="34" spans="1:4" x14ac:dyDescent="0.25">
      <c r="A34" s="41"/>
      <c r="B34" s="41"/>
      <c r="C34" s="41"/>
      <c r="D34" s="41"/>
    </row>
    <row r="35" spans="1:4" x14ac:dyDescent="0.25">
      <c r="A35" s="41"/>
      <c r="B35" s="41"/>
      <c r="C35" s="41"/>
      <c r="D35" s="41"/>
    </row>
    <row r="36" spans="1:4" x14ac:dyDescent="0.25">
      <c r="A36" s="41"/>
      <c r="B36" s="41"/>
      <c r="C36" s="41"/>
      <c r="D36" s="41"/>
    </row>
    <row r="37" spans="1:4" x14ac:dyDescent="0.25">
      <c r="A37" s="41"/>
      <c r="B37" s="41"/>
      <c r="C37" s="41"/>
      <c r="D37" s="41"/>
    </row>
    <row r="38" spans="1:4" x14ac:dyDescent="0.25">
      <c r="A38" s="41"/>
      <c r="B38" s="41"/>
      <c r="C38" s="41"/>
      <c r="D38" s="41"/>
    </row>
    <row r="39" spans="1:4" x14ac:dyDescent="0.25">
      <c r="A39" s="41"/>
      <c r="B39" s="41"/>
      <c r="C39" s="41"/>
      <c r="D39" s="41"/>
    </row>
    <row r="40" spans="1:4" x14ac:dyDescent="0.25">
      <c r="A40" s="41"/>
      <c r="B40" s="41"/>
      <c r="C40" s="41"/>
      <c r="D40" s="41"/>
    </row>
    <row r="41" spans="1:4" x14ac:dyDescent="0.25">
      <c r="A41" s="41"/>
      <c r="B41" s="41"/>
      <c r="C41" s="41"/>
      <c r="D41" s="41"/>
    </row>
    <row r="42" spans="1:4" x14ac:dyDescent="0.25">
      <c r="A42" s="41"/>
      <c r="B42" s="41"/>
      <c r="C42" s="41"/>
      <c r="D42" s="41"/>
    </row>
    <row r="43" spans="1:4" x14ac:dyDescent="0.25">
      <c r="A43" s="46"/>
      <c r="B43" s="46"/>
      <c r="C43" s="46"/>
      <c r="D43" s="46"/>
    </row>
    <row r="44" spans="1:4" x14ac:dyDescent="0.25">
      <c r="A44" s="46"/>
      <c r="B44" s="46"/>
      <c r="C44" s="46"/>
      <c r="D44" s="46"/>
    </row>
    <row r="45" spans="1:4" x14ac:dyDescent="0.25">
      <c r="A45" s="46"/>
      <c r="B45" s="46"/>
      <c r="C45" s="46"/>
      <c r="D45" s="46"/>
    </row>
    <row r="46" spans="1:4" x14ac:dyDescent="0.25">
      <c r="A46" s="46"/>
      <c r="B46" s="46"/>
      <c r="C46" s="46"/>
      <c r="D46" s="46"/>
    </row>
    <row r="47" spans="1:4" x14ac:dyDescent="0.25">
      <c r="A47" s="46"/>
      <c r="B47" s="46"/>
      <c r="C47" s="46"/>
      <c r="D47" s="46"/>
    </row>
    <row r="48" spans="1:4" x14ac:dyDescent="0.25">
      <c r="A48" s="46"/>
      <c r="B48" s="46"/>
      <c r="C48" s="46"/>
      <c r="D48" s="46"/>
    </row>
    <row r="49" spans="1:4" x14ac:dyDescent="0.25">
      <c r="A49" s="46"/>
      <c r="B49" s="46"/>
      <c r="C49" s="46"/>
      <c r="D49" s="46"/>
    </row>
    <row r="50" spans="1:4" x14ac:dyDescent="0.25">
      <c r="A50" s="46"/>
      <c r="B50" s="46"/>
      <c r="C50" s="46"/>
      <c r="D50" s="46"/>
    </row>
    <row r="51" spans="1:4" x14ac:dyDescent="0.25">
      <c r="A51" s="46"/>
      <c r="B51" s="46"/>
      <c r="C51" s="46"/>
      <c r="D51" s="46"/>
    </row>
    <row r="52" spans="1:4" x14ac:dyDescent="0.25">
      <c r="A52" s="46"/>
      <c r="B52" s="46"/>
      <c r="C52" s="46"/>
      <c r="D52" s="46"/>
    </row>
    <row r="53" spans="1:4" x14ac:dyDescent="0.25">
      <c r="A53" s="46"/>
      <c r="B53" s="46"/>
      <c r="C53" s="46"/>
      <c r="D53" s="46"/>
    </row>
    <row r="54" spans="1:4" x14ac:dyDescent="0.25">
      <c r="A54" s="46"/>
      <c r="B54" s="46"/>
      <c r="C54" s="46"/>
      <c r="D54" s="46"/>
    </row>
    <row r="55" spans="1:4" x14ac:dyDescent="0.25">
      <c r="A55" s="46"/>
      <c r="B55" s="46"/>
      <c r="C55" s="46"/>
      <c r="D55" s="46"/>
    </row>
    <row r="56" spans="1:4" x14ac:dyDescent="0.25">
      <c r="A56" s="46"/>
      <c r="B56" s="46"/>
      <c r="C56" s="46"/>
      <c r="D56" s="46"/>
    </row>
    <row r="57" spans="1:4" x14ac:dyDescent="0.25">
      <c r="A57" s="46"/>
      <c r="B57" s="46"/>
      <c r="C57" s="46"/>
      <c r="D57" s="46"/>
    </row>
    <row r="58" spans="1:4" x14ac:dyDescent="0.25">
      <c r="A58" s="46"/>
      <c r="B58" s="46"/>
      <c r="C58" s="46"/>
      <c r="D58" s="46"/>
    </row>
    <row r="59" spans="1:4" x14ac:dyDescent="0.25">
      <c r="A59" s="46"/>
      <c r="B59" s="46"/>
      <c r="C59" s="46"/>
      <c r="D59" s="46"/>
    </row>
    <row r="60" spans="1:4" x14ac:dyDescent="0.25">
      <c r="A60" s="46"/>
      <c r="B60" s="46"/>
      <c r="C60" s="46"/>
      <c r="D60" s="46"/>
    </row>
    <row r="61" spans="1:4" x14ac:dyDescent="0.25">
      <c r="A61" s="46"/>
      <c r="B61" s="46"/>
      <c r="C61" s="46"/>
      <c r="D61" s="46"/>
    </row>
    <row r="62" spans="1:4" x14ac:dyDescent="0.25">
      <c r="A62" s="46"/>
      <c r="B62" s="46"/>
      <c r="C62" s="46"/>
      <c r="D62" s="46"/>
    </row>
    <row r="63" spans="1:4" x14ac:dyDescent="0.25">
      <c r="A63" s="46"/>
      <c r="B63" s="46"/>
      <c r="C63" s="46"/>
      <c r="D63" s="46"/>
    </row>
    <row r="64" spans="1:4" x14ac:dyDescent="0.25">
      <c r="A64" s="46"/>
      <c r="B64" s="46"/>
      <c r="C64" s="46"/>
      <c r="D64" s="46"/>
    </row>
    <row r="65" spans="1:4" x14ac:dyDescent="0.25">
      <c r="A65" s="46"/>
      <c r="B65" s="46"/>
      <c r="C65" s="46"/>
      <c r="D65" s="46"/>
    </row>
    <row r="66" spans="1:4" x14ac:dyDescent="0.25">
      <c r="A66" s="46"/>
      <c r="B66" s="46"/>
      <c r="C66" s="46"/>
      <c r="D66" s="46"/>
    </row>
    <row r="67" spans="1:4" x14ac:dyDescent="0.25">
      <c r="A67" s="46"/>
      <c r="B67" s="46"/>
      <c r="C67" s="46"/>
      <c r="D67" s="46"/>
    </row>
    <row r="68" spans="1:4" x14ac:dyDescent="0.25">
      <c r="A68" s="46"/>
      <c r="B68" s="46"/>
      <c r="C68" s="46"/>
      <c r="D68" s="46"/>
    </row>
    <row r="69" spans="1:4" x14ac:dyDescent="0.25">
      <c r="A69" s="46"/>
      <c r="B69" s="46"/>
      <c r="C69" s="46"/>
      <c r="D69" s="46"/>
    </row>
    <row r="70" spans="1:4" x14ac:dyDescent="0.25">
      <c r="A70" s="46"/>
      <c r="B70" s="46"/>
      <c r="C70" s="46"/>
      <c r="D70" s="46"/>
    </row>
    <row r="71" spans="1:4" x14ac:dyDescent="0.25">
      <c r="A71" s="46"/>
      <c r="B71" s="46"/>
      <c r="C71" s="46"/>
      <c r="D71" s="46"/>
    </row>
    <row r="72" spans="1:4" x14ac:dyDescent="0.25">
      <c r="A72" s="46"/>
      <c r="B72" s="46"/>
      <c r="C72" s="46"/>
      <c r="D72" s="46"/>
    </row>
    <row r="73" spans="1:4" x14ac:dyDescent="0.25">
      <c r="A73" s="46"/>
      <c r="B73" s="46"/>
      <c r="C73" s="46"/>
      <c r="D73" s="46"/>
    </row>
    <row r="74" spans="1:4" x14ac:dyDescent="0.25">
      <c r="A74" s="46"/>
      <c r="B74" s="46"/>
      <c r="C74" s="46"/>
      <c r="D74" s="46"/>
    </row>
    <row r="75" spans="1:4" x14ac:dyDescent="0.25">
      <c r="A75" s="46"/>
      <c r="B75" s="46"/>
      <c r="C75" s="46"/>
      <c r="D75" s="46"/>
    </row>
    <row r="76" spans="1:4" x14ac:dyDescent="0.25">
      <c r="A76" s="46"/>
      <c r="B76" s="46"/>
      <c r="C76" s="46"/>
      <c r="D76" s="46"/>
    </row>
    <row r="77" spans="1:4" x14ac:dyDescent="0.25">
      <c r="A77" s="46"/>
      <c r="B77" s="46"/>
      <c r="C77" s="46"/>
      <c r="D77" s="46"/>
    </row>
    <row r="78" spans="1:4" x14ac:dyDescent="0.25">
      <c r="A78" s="46"/>
      <c r="B78" s="46"/>
      <c r="C78" s="46"/>
      <c r="D78" s="46"/>
    </row>
    <row r="79" spans="1:4" x14ac:dyDescent="0.25">
      <c r="A79" s="46"/>
      <c r="B79" s="46"/>
      <c r="C79" s="46"/>
      <c r="D79" s="46"/>
    </row>
    <row r="80" spans="1:4" x14ac:dyDescent="0.25">
      <c r="A80" s="46"/>
      <c r="B80" s="46"/>
      <c r="C80" s="46"/>
      <c r="D80" s="46"/>
    </row>
    <row r="81" spans="1:4" x14ac:dyDescent="0.25">
      <c r="A81" s="46"/>
      <c r="B81" s="46"/>
      <c r="C81" s="46"/>
      <c r="D81" s="46"/>
    </row>
    <row r="82" spans="1:4" x14ac:dyDescent="0.25">
      <c r="A82" s="46"/>
      <c r="B82" s="46"/>
      <c r="C82" s="46"/>
      <c r="D82" s="46"/>
    </row>
    <row r="83" spans="1:4" x14ac:dyDescent="0.25">
      <c r="A83" s="46"/>
      <c r="B83" s="46"/>
      <c r="C83" s="46"/>
      <c r="D83" s="46"/>
    </row>
    <row r="84" spans="1:4" x14ac:dyDescent="0.25">
      <c r="A84" s="46"/>
      <c r="B84" s="46"/>
      <c r="C84" s="46"/>
      <c r="D84" s="46"/>
    </row>
    <row r="85" spans="1:4" x14ac:dyDescent="0.25">
      <c r="A85" s="46"/>
      <c r="B85" s="46"/>
      <c r="C85" s="46"/>
      <c r="D85" s="46"/>
    </row>
    <row r="86" spans="1:4" x14ac:dyDescent="0.25">
      <c r="A86" s="46"/>
      <c r="B86" s="46"/>
      <c r="C86" s="46"/>
      <c r="D86" s="46"/>
    </row>
    <row r="87" spans="1:4" x14ac:dyDescent="0.25">
      <c r="A87" s="46"/>
      <c r="B87" s="46"/>
      <c r="C87" s="46"/>
      <c r="D87" s="46"/>
    </row>
    <row r="88" spans="1:4" x14ac:dyDescent="0.25">
      <c r="A88" s="46"/>
      <c r="B88" s="46"/>
      <c r="C88" s="46"/>
      <c r="D88" s="46"/>
    </row>
    <row r="89" spans="1:4" x14ac:dyDescent="0.25">
      <c r="A89" s="46"/>
      <c r="B89" s="46"/>
      <c r="C89" s="46"/>
      <c r="D89" s="46"/>
    </row>
    <row r="90" spans="1:4" x14ac:dyDescent="0.25">
      <c r="A90" s="46"/>
      <c r="B90" s="46"/>
      <c r="C90" s="46"/>
      <c r="D90" s="46"/>
    </row>
    <row r="91" spans="1:4" x14ac:dyDescent="0.25">
      <c r="A91" s="46"/>
      <c r="B91" s="46"/>
      <c r="C91" s="46"/>
      <c r="D91" s="46"/>
    </row>
    <row r="92" spans="1:4" x14ac:dyDescent="0.25">
      <c r="A92" s="46"/>
      <c r="B92" s="46"/>
      <c r="C92" s="46"/>
      <c r="D92" s="46"/>
    </row>
    <row r="93" spans="1:4" x14ac:dyDescent="0.25">
      <c r="A93" s="46"/>
      <c r="B93" s="46"/>
      <c r="C93" s="46"/>
      <c r="D93" s="46"/>
    </row>
    <row r="94" spans="1:4" x14ac:dyDescent="0.25">
      <c r="A94" s="46"/>
      <c r="B94" s="46"/>
      <c r="C94" s="46"/>
      <c r="D94" s="46"/>
    </row>
    <row r="95" spans="1:4" x14ac:dyDescent="0.25">
      <c r="A95" s="46"/>
      <c r="B95" s="46"/>
      <c r="C95" s="46"/>
      <c r="D95" s="46"/>
    </row>
    <row r="96" spans="1:4" x14ac:dyDescent="0.25">
      <c r="A96" s="46"/>
      <c r="B96" s="46"/>
      <c r="C96" s="46"/>
      <c r="D96" s="46"/>
    </row>
    <row r="97" spans="1:4" x14ac:dyDescent="0.25">
      <c r="A97" s="46"/>
      <c r="B97" s="46"/>
      <c r="C97" s="46"/>
      <c r="D97" s="46"/>
    </row>
    <row r="98" spans="1:4" x14ac:dyDescent="0.25">
      <c r="A98" s="46"/>
      <c r="B98" s="46"/>
      <c r="C98" s="46"/>
      <c r="D98" s="46"/>
    </row>
    <row r="99" spans="1:4" x14ac:dyDescent="0.25">
      <c r="A99" s="46"/>
      <c r="B99" s="46"/>
      <c r="C99" s="46"/>
      <c r="D99" s="46"/>
    </row>
    <row r="100" spans="1:4" x14ac:dyDescent="0.25">
      <c r="A100" s="46"/>
      <c r="B100" s="46"/>
      <c r="C100" s="46"/>
      <c r="D100" s="46"/>
    </row>
    <row r="101" spans="1:4" x14ac:dyDescent="0.25">
      <c r="A101" s="46"/>
      <c r="B101" s="46"/>
      <c r="C101" s="46"/>
      <c r="D101" s="46"/>
    </row>
    <row r="102" spans="1:4" x14ac:dyDescent="0.25">
      <c r="A102" s="46"/>
      <c r="B102" s="46"/>
      <c r="C102" s="46"/>
      <c r="D102" s="46"/>
    </row>
    <row r="103" spans="1:4" x14ac:dyDescent="0.25">
      <c r="A103" s="46"/>
      <c r="B103" s="46"/>
      <c r="C103" s="46"/>
      <c r="D103" s="46"/>
    </row>
    <row r="104" spans="1:4" x14ac:dyDescent="0.25">
      <c r="A104" s="46"/>
      <c r="B104" s="46"/>
      <c r="C104" s="46"/>
      <c r="D104" s="46"/>
    </row>
    <row r="105" spans="1:4" x14ac:dyDescent="0.25">
      <c r="A105" s="46"/>
      <c r="B105" s="46"/>
      <c r="C105" s="46"/>
      <c r="D105" s="46"/>
    </row>
    <row r="106" spans="1:4" x14ac:dyDescent="0.25">
      <c r="A106" s="46"/>
      <c r="B106" s="46"/>
      <c r="C106" s="46"/>
      <c r="D106" s="46"/>
    </row>
    <row r="107" spans="1:4" x14ac:dyDescent="0.25">
      <c r="A107" s="46"/>
      <c r="B107" s="46"/>
      <c r="C107" s="46"/>
      <c r="D107" s="46"/>
    </row>
    <row r="108" spans="1:4" x14ac:dyDescent="0.25">
      <c r="A108" s="46"/>
      <c r="B108" s="46"/>
      <c r="C108" s="46"/>
      <c r="D108" s="46"/>
    </row>
    <row r="109" spans="1:4" x14ac:dyDescent="0.25">
      <c r="A109" s="46"/>
      <c r="B109" s="46"/>
      <c r="C109" s="46"/>
      <c r="D109" s="46"/>
    </row>
    <row r="110" spans="1:4" x14ac:dyDescent="0.25">
      <c r="A110" s="46"/>
      <c r="B110" s="46"/>
      <c r="C110" s="46"/>
      <c r="D110" s="46"/>
    </row>
    <row r="111" spans="1:4" x14ac:dyDescent="0.25">
      <c r="A111" s="46"/>
      <c r="B111" s="46"/>
      <c r="C111" s="46"/>
      <c r="D111" s="46"/>
    </row>
    <row r="112" spans="1:4" x14ac:dyDescent="0.25">
      <c r="A112" s="46"/>
      <c r="B112" s="46"/>
      <c r="C112" s="46"/>
      <c r="D112" s="46"/>
    </row>
    <row r="113" spans="1:4" x14ac:dyDescent="0.25">
      <c r="A113" s="46"/>
      <c r="B113" s="46"/>
      <c r="C113" s="46"/>
      <c r="D113" s="46"/>
    </row>
    <row r="114" spans="1:4" x14ac:dyDescent="0.25">
      <c r="A114" s="46"/>
      <c r="B114" s="46"/>
      <c r="C114" s="46"/>
      <c r="D114" s="46"/>
    </row>
    <row r="115" spans="1:4" x14ac:dyDescent="0.25">
      <c r="A115" s="46"/>
      <c r="B115" s="46"/>
      <c r="C115" s="46"/>
      <c r="D115" s="46"/>
    </row>
    <row r="116" spans="1:4" x14ac:dyDescent="0.25">
      <c r="A116" s="46"/>
      <c r="B116" s="46"/>
      <c r="C116" s="46"/>
      <c r="D116" s="46"/>
    </row>
    <row r="117" spans="1:4" x14ac:dyDescent="0.25">
      <c r="A117" s="46"/>
      <c r="B117" s="46"/>
      <c r="C117" s="46"/>
      <c r="D117" s="46"/>
    </row>
    <row r="118" spans="1:4" x14ac:dyDescent="0.25">
      <c r="A118" s="46"/>
      <c r="B118" s="46"/>
      <c r="C118" s="46"/>
      <c r="D118" s="46"/>
    </row>
    <row r="119" spans="1:4" x14ac:dyDescent="0.25">
      <c r="A119" s="46"/>
      <c r="B119" s="46"/>
      <c r="C119" s="46"/>
      <c r="D119" s="46"/>
    </row>
    <row r="120" spans="1:4" x14ac:dyDescent="0.25">
      <c r="A120" s="46"/>
      <c r="B120" s="46"/>
      <c r="C120" s="46"/>
      <c r="D120" s="46"/>
    </row>
    <row r="121" spans="1:4" x14ac:dyDescent="0.25">
      <c r="A121" s="46"/>
      <c r="B121" s="46"/>
      <c r="C121" s="46"/>
      <c r="D121" s="46"/>
    </row>
    <row r="122" spans="1:4" x14ac:dyDescent="0.25">
      <c r="A122" s="46"/>
      <c r="B122" s="46"/>
      <c r="C122" s="46"/>
      <c r="D122" s="46"/>
    </row>
    <row r="123" spans="1:4" x14ac:dyDescent="0.25">
      <c r="A123" s="46"/>
      <c r="B123" s="46"/>
      <c r="C123" s="46"/>
      <c r="D123" s="46"/>
    </row>
    <row r="124" spans="1:4" x14ac:dyDescent="0.25">
      <c r="A124" s="46"/>
      <c r="B124" s="46"/>
      <c r="C124" s="46"/>
      <c r="D124" s="46"/>
    </row>
    <row r="125" spans="1:4" x14ac:dyDescent="0.25">
      <c r="A125" s="46"/>
      <c r="B125" s="46"/>
      <c r="C125" s="46"/>
      <c r="D125" s="46"/>
    </row>
    <row r="126" spans="1:4" x14ac:dyDescent="0.25">
      <c r="A126" s="46"/>
      <c r="B126" s="46"/>
      <c r="C126" s="46"/>
      <c r="D126" s="46"/>
    </row>
    <row r="127" spans="1:4" x14ac:dyDescent="0.25">
      <c r="A127" s="46"/>
      <c r="B127" s="46"/>
      <c r="C127" s="46"/>
      <c r="D127" s="46"/>
    </row>
    <row r="128" spans="1:4" x14ac:dyDescent="0.25">
      <c r="A128" s="46"/>
      <c r="B128" s="46"/>
      <c r="C128" s="46"/>
      <c r="D128" s="46"/>
    </row>
    <row r="129" spans="1:4" x14ac:dyDescent="0.25">
      <c r="A129" s="46"/>
      <c r="B129" s="46"/>
      <c r="C129" s="46"/>
      <c r="D129" s="46"/>
    </row>
    <row r="130" spans="1:4" x14ac:dyDescent="0.25">
      <c r="A130" s="46"/>
      <c r="B130" s="46"/>
      <c r="C130" s="46"/>
      <c r="D130" s="46"/>
    </row>
    <row r="131" spans="1:4" x14ac:dyDescent="0.25">
      <c r="A131" s="46"/>
      <c r="B131" s="46"/>
      <c r="C131" s="46"/>
      <c r="D131" s="46"/>
    </row>
    <row r="132" spans="1:4" x14ac:dyDescent="0.25">
      <c r="A132" s="46"/>
      <c r="B132" s="46"/>
      <c r="C132" s="46"/>
      <c r="D132" s="46"/>
    </row>
    <row r="133" spans="1:4" x14ac:dyDescent="0.25">
      <c r="A133" s="46"/>
      <c r="B133" s="46"/>
      <c r="C133" s="46"/>
      <c r="D133" s="46"/>
    </row>
    <row r="134" spans="1:4" x14ac:dyDescent="0.25">
      <c r="A134" s="46"/>
      <c r="B134" s="46"/>
      <c r="C134" s="46"/>
      <c r="D134" s="46"/>
    </row>
    <row r="135" spans="1:4" x14ac:dyDescent="0.25">
      <c r="A135" s="46"/>
      <c r="B135" s="46"/>
      <c r="C135" s="46"/>
      <c r="D135" s="46"/>
    </row>
    <row r="136" spans="1:4" x14ac:dyDescent="0.25">
      <c r="A136" s="46"/>
      <c r="B136" s="46"/>
      <c r="C136" s="46"/>
      <c r="D136" s="46"/>
    </row>
    <row r="137" spans="1:4" x14ac:dyDescent="0.25">
      <c r="A137" s="46"/>
      <c r="B137" s="46"/>
      <c r="C137" s="46"/>
      <c r="D137" s="46"/>
    </row>
    <row r="138" spans="1:4" x14ac:dyDescent="0.25">
      <c r="A138" s="46"/>
      <c r="B138" s="46"/>
      <c r="C138" s="46"/>
      <c r="D138" s="46"/>
    </row>
    <row r="139" spans="1:4" x14ac:dyDescent="0.25">
      <c r="A139" s="46"/>
      <c r="B139" s="46"/>
      <c r="C139" s="46"/>
      <c r="D139" s="46"/>
    </row>
    <row r="140" spans="1:4" x14ac:dyDescent="0.25">
      <c r="A140" s="46"/>
      <c r="B140" s="46"/>
      <c r="C140" s="46"/>
      <c r="D140" s="46"/>
    </row>
    <row r="141" spans="1:4" x14ac:dyDescent="0.25">
      <c r="A141" s="46"/>
      <c r="B141" s="46"/>
      <c r="C141" s="46"/>
      <c r="D141" s="46"/>
    </row>
    <row r="142" spans="1:4" x14ac:dyDescent="0.25">
      <c r="A142" s="46"/>
      <c r="B142" s="46"/>
      <c r="C142" s="46"/>
      <c r="D142" s="46"/>
    </row>
    <row r="143" spans="1:4" x14ac:dyDescent="0.25">
      <c r="A143" s="46"/>
      <c r="B143" s="46"/>
      <c r="C143" s="46"/>
      <c r="D143" s="46"/>
    </row>
    <row r="144" spans="1:4" x14ac:dyDescent="0.25">
      <c r="A144" s="46"/>
      <c r="B144" s="46"/>
      <c r="C144" s="46"/>
      <c r="D144" s="46"/>
    </row>
    <row r="145" spans="1:4" x14ac:dyDescent="0.25">
      <c r="A145" s="46"/>
      <c r="B145" s="46"/>
      <c r="C145" s="46"/>
      <c r="D145" s="46"/>
    </row>
    <row r="146" spans="1:4" x14ac:dyDescent="0.25">
      <c r="A146" s="46"/>
      <c r="B146" s="46"/>
      <c r="C146" s="46"/>
      <c r="D146" s="46"/>
    </row>
    <row r="147" spans="1:4" x14ac:dyDescent="0.25">
      <c r="A147" s="46"/>
      <c r="B147" s="46"/>
      <c r="C147" s="46"/>
      <c r="D147" s="46"/>
    </row>
    <row r="148" spans="1:4" x14ac:dyDescent="0.25">
      <c r="A148" s="46"/>
      <c r="B148" s="46"/>
      <c r="C148" s="46"/>
      <c r="D148" s="46"/>
    </row>
    <row r="149" spans="1:4" x14ac:dyDescent="0.25">
      <c r="A149" s="46"/>
      <c r="B149" s="46"/>
      <c r="C149" s="46"/>
      <c r="D149" s="46"/>
    </row>
    <row r="150" spans="1:4" x14ac:dyDescent="0.25">
      <c r="A150" s="46"/>
      <c r="B150" s="46"/>
      <c r="C150" s="46"/>
      <c r="D150" s="46"/>
    </row>
    <row r="151" spans="1:4" x14ac:dyDescent="0.25">
      <c r="A151" s="46"/>
      <c r="B151" s="46"/>
      <c r="C151" s="46"/>
      <c r="D151" s="46"/>
    </row>
    <row r="152" spans="1:4" x14ac:dyDescent="0.25">
      <c r="A152" s="46"/>
      <c r="B152" s="46"/>
      <c r="C152" s="46"/>
      <c r="D152" s="46"/>
    </row>
    <row r="153" spans="1:4" x14ac:dyDescent="0.25">
      <c r="A153" s="46"/>
      <c r="B153" s="46"/>
      <c r="C153" s="46"/>
      <c r="D153" s="46"/>
    </row>
  </sheetData>
  <sheetProtection algorithmName="SHA-512" hashValue="mhqH7WlTdRmd4OgQj9bGAPOYW+rNEqF7uXYSoBlCfU/8hsoanOTWOpKIOLtCddXoNjzdsKkXyKbkIgtqXEy//g==" saltValue="/CCJVTR59SMyjqvT44bpeg==" spinCount="100000" sheet="1" objects="1" scenarios="1" autoFilter="0"/>
  <mergeCells count="5">
    <mergeCell ref="A2:B2"/>
    <mergeCell ref="A3:B3"/>
    <mergeCell ref="A4:B4"/>
    <mergeCell ref="A5:B5"/>
    <mergeCell ref="B17:E17"/>
  </mergeCells>
  <phoneticPr fontId="11" type="noConversion"/>
  <pageMargins left="0.23622047244094491" right="0.23622047244094491" top="0.74803149606299213" bottom="0.74803149606299213" header="0.31496062992125984" footer="0.31496062992125984"/>
  <pageSetup paperSize="9" scale="88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95250FF4-66D9-4ECF-9978-74E19D35931A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62ED91EB-5917-44A3-97E4-D767B37BAF50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G5:G16</xm:sqref>
        </x14:conditionalFormatting>
      </x14:conditionalFormatting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A73A6-DCF2-41A0-884D-468D60E66BF8}">
  <sheetPr codeName="Arkusz30">
    <pageSetUpPr fitToPage="1"/>
  </sheetPr>
  <dimension ref="A1:G134"/>
  <sheetViews>
    <sheetView zoomScaleNormal="100" zoomScaleSheetLayoutView="100" workbookViewId="0">
      <selection activeCell="F5" sqref="F5"/>
    </sheetView>
  </sheetViews>
  <sheetFormatPr defaultColWidth="9.1796875" defaultRowHeight="12.5" x14ac:dyDescent="0.25"/>
  <cols>
    <col min="1" max="1" width="4.7265625" style="6" customWidth="1"/>
    <col min="2" max="2" width="45.7265625" style="6" customWidth="1"/>
    <col min="3" max="3" width="17.7265625" style="6" customWidth="1"/>
    <col min="4" max="4" width="14.7265625" style="6" customWidth="1"/>
    <col min="5" max="6" width="15.7265625" style="7" customWidth="1"/>
    <col min="7" max="7" width="15.7265625" style="6" customWidth="1"/>
    <col min="8" max="16384" width="9.1796875" style="6"/>
  </cols>
  <sheetData>
    <row r="1" spans="1:7" ht="7.5" customHeight="1" thickBot="1" x14ac:dyDescent="0.3"/>
    <row r="2" spans="1:7" ht="29.25" customHeight="1" thickBot="1" x14ac:dyDescent="0.3">
      <c r="A2" s="427" t="s">
        <v>38</v>
      </c>
      <c r="B2" s="428"/>
      <c r="C2" s="50" t="s">
        <v>189</v>
      </c>
      <c r="D2" s="8" t="s">
        <v>190</v>
      </c>
      <c r="E2" s="9"/>
      <c r="F2" s="9"/>
    </row>
    <row r="3" spans="1:7" ht="26.25" customHeight="1" thickBot="1" x14ac:dyDescent="0.3">
      <c r="A3" s="448" t="s">
        <v>39</v>
      </c>
      <c r="B3" s="451"/>
      <c r="C3" s="171" t="s">
        <v>61</v>
      </c>
      <c r="D3" s="74">
        <v>26</v>
      </c>
      <c r="E3" s="11"/>
      <c r="F3" s="11"/>
    </row>
    <row r="4" spans="1:7" ht="34.5" customHeight="1" thickBot="1" x14ac:dyDescent="0.3">
      <c r="A4" s="429" t="s">
        <v>345</v>
      </c>
      <c r="B4" s="431"/>
      <c r="C4" s="50" t="s">
        <v>346</v>
      </c>
      <c r="D4" s="8"/>
      <c r="E4" s="12"/>
      <c r="F4" s="13" t="s">
        <v>347</v>
      </c>
      <c r="G4" s="214" t="s">
        <v>344</v>
      </c>
    </row>
    <row r="5" spans="1:7" ht="37.5" customHeight="1" thickBot="1" x14ac:dyDescent="0.3">
      <c r="A5" s="432" t="s">
        <v>119</v>
      </c>
      <c r="B5" s="433"/>
      <c r="C5" s="155" t="s">
        <v>333</v>
      </c>
      <c r="D5" s="156"/>
      <c r="E5" s="12"/>
      <c r="F5" s="16">
        <f>SUBTOTAL(9,F7)</f>
        <v>0</v>
      </c>
      <c r="G5" s="216">
        <f>SUBTOTAL(9,G7:G8)</f>
        <v>1</v>
      </c>
    </row>
    <row r="6" spans="1:7" ht="39.5" thickBot="1" x14ac:dyDescent="0.3">
      <c r="A6" s="163" t="s">
        <v>41</v>
      </c>
      <c r="B6" s="47" t="s">
        <v>342</v>
      </c>
      <c r="C6" s="48" t="s">
        <v>42</v>
      </c>
      <c r="D6" s="47" t="s">
        <v>43</v>
      </c>
      <c r="E6" s="47" t="s">
        <v>343</v>
      </c>
      <c r="F6" s="49" t="s">
        <v>187</v>
      </c>
      <c r="G6" s="17" t="s">
        <v>344</v>
      </c>
    </row>
    <row r="7" spans="1:7" ht="13.5" thickBot="1" x14ac:dyDescent="0.3">
      <c r="A7" s="157">
        <v>1</v>
      </c>
      <c r="B7" s="158" t="s">
        <v>300</v>
      </c>
      <c r="C7" s="159" t="s">
        <v>45</v>
      </c>
      <c r="D7" s="154"/>
      <c r="E7" s="160">
        <v>6</v>
      </c>
      <c r="F7" s="161">
        <f>IFERROR((D7 * E7),"-")</f>
        <v>0</v>
      </c>
      <c r="G7" s="162">
        <f>IF((OR(D7=0,D7="",NOT(ISNUMBER(D7))))=TRUE,1,0)</f>
        <v>1</v>
      </c>
    </row>
    <row r="8" spans="1:7" ht="13.5" thickBot="1" x14ac:dyDescent="0.35">
      <c r="A8" s="41"/>
      <c r="B8" s="434" t="s">
        <v>306</v>
      </c>
      <c r="C8" s="435"/>
      <c r="D8" s="435"/>
      <c r="E8" s="435"/>
      <c r="F8" s="271">
        <f>SUM(F7)</f>
        <v>0</v>
      </c>
      <c r="G8" s="40"/>
    </row>
    <row r="9" spans="1:7" x14ac:dyDescent="0.25">
      <c r="A9" s="41"/>
      <c r="B9" s="41"/>
      <c r="C9" s="41"/>
      <c r="D9" s="43"/>
    </row>
    <row r="10" spans="1:7" x14ac:dyDescent="0.25">
      <c r="A10" s="41"/>
      <c r="B10" s="41"/>
      <c r="C10" s="41"/>
      <c r="D10" s="43"/>
    </row>
    <row r="11" spans="1:7" x14ac:dyDescent="0.25">
      <c r="A11" s="41"/>
      <c r="B11" s="41"/>
      <c r="C11" s="41"/>
      <c r="D11" s="43"/>
    </row>
    <row r="12" spans="1:7" x14ac:dyDescent="0.25">
      <c r="A12" s="41"/>
      <c r="B12" s="41"/>
      <c r="C12" s="41"/>
      <c r="D12" s="45"/>
    </row>
    <row r="13" spans="1:7" x14ac:dyDescent="0.25">
      <c r="A13" s="41"/>
      <c r="B13" s="41"/>
      <c r="C13" s="41"/>
      <c r="D13" s="41"/>
    </row>
    <row r="14" spans="1:7" x14ac:dyDescent="0.25">
      <c r="A14" s="41"/>
      <c r="B14" s="41"/>
      <c r="C14" s="41"/>
      <c r="D14" s="41"/>
    </row>
    <row r="15" spans="1:7" x14ac:dyDescent="0.25">
      <c r="A15" s="41"/>
      <c r="B15" s="41"/>
      <c r="C15" s="41"/>
      <c r="D15" s="41"/>
    </row>
    <row r="16" spans="1:7" ht="16.5" customHeight="1" x14ac:dyDescent="0.25">
      <c r="A16" s="41"/>
      <c r="B16" s="41"/>
      <c r="C16" s="41"/>
      <c r="D16" s="41"/>
    </row>
    <row r="17" spans="1:4" x14ac:dyDescent="0.25">
      <c r="A17" s="41"/>
      <c r="B17" s="41"/>
      <c r="C17" s="41"/>
      <c r="D17" s="41"/>
    </row>
    <row r="18" spans="1:4" x14ac:dyDescent="0.25">
      <c r="A18" s="41"/>
      <c r="B18" s="41"/>
      <c r="C18" s="41"/>
      <c r="D18" s="41"/>
    </row>
    <row r="19" spans="1:4" x14ac:dyDescent="0.25">
      <c r="A19" s="41"/>
      <c r="B19" s="41"/>
      <c r="C19" s="41"/>
      <c r="D19" s="41"/>
    </row>
    <row r="20" spans="1:4" x14ac:dyDescent="0.25">
      <c r="A20" s="41"/>
      <c r="B20" s="41"/>
      <c r="C20" s="41"/>
      <c r="D20" s="41"/>
    </row>
    <row r="21" spans="1:4" x14ac:dyDescent="0.25">
      <c r="A21" s="41"/>
      <c r="B21" s="41"/>
      <c r="C21" s="41"/>
      <c r="D21" s="41"/>
    </row>
    <row r="22" spans="1:4" x14ac:dyDescent="0.25">
      <c r="A22" s="41"/>
      <c r="B22" s="41"/>
      <c r="C22" s="41"/>
      <c r="D22" s="41"/>
    </row>
    <row r="23" spans="1:4" x14ac:dyDescent="0.25">
      <c r="A23" s="41"/>
      <c r="B23" s="41"/>
      <c r="C23" s="41"/>
      <c r="D23" s="41"/>
    </row>
    <row r="24" spans="1:4" x14ac:dyDescent="0.25">
      <c r="A24" s="46"/>
      <c r="B24" s="46"/>
      <c r="C24" s="46"/>
      <c r="D24" s="46"/>
    </row>
    <row r="25" spans="1:4" x14ac:dyDescent="0.25">
      <c r="A25" s="46"/>
      <c r="B25" s="46"/>
      <c r="C25" s="46"/>
      <c r="D25" s="46"/>
    </row>
    <row r="26" spans="1:4" x14ac:dyDescent="0.25">
      <c r="A26" s="46"/>
      <c r="B26" s="46"/>
      <c r="C26" s="46"/>
      <c r="D26" s="46"/>
    </row>
    <row r="27" spans="1:4" x14ac:dyDescent="0.25">
      <c r="A27" s="46"/>
      <c r="B27" s="46"/>
      <c r="C27" s="46"/>
      <c r="D27" s="46"/>
    </row>
    <row r="28" spans="1:4" x14ac:dyDescent="0.25">
      <c r="A28" s="46"/>
      <c r="B28" s="46"/>
      <c r="C28" s="46"/>
      <c r="D28" s="46"/>
    </row>
    <row r="29" spans="1:4" x14ac:dyDescent="0.25">
      <c r="A29" s="46"/>
      <c r="B29" s="46"/>
      <c r="C29" s="46"/>
      <c r="D29" s="46"/>
    </row>
    <row r="30" spans="1:4" x14ac:dyDescent="0.25">
      <c r="A30" s="46"/>
      <c r="B30" s="46"/>
      <c r="C30" s="46"/>
      <c r="D30" s="46"/>
    </row>
    <row r="31" spans="1:4" x14ac:dyDescent="0.25">
      <c r="A31" s="46"/>
      <c r="B31" s="46"/>
      <c r="C31" s="46"/>
      <c r="D31" s="46"/>
    </row>
    <row r="32" spans="1:4" x14ac:dyDescent="0.25">
      <c r="A32" s="46"/>
      <c r="B32" s="46"/>
      <c r="C32" s="46"/>
      <c r="D32" s="46"/>
    </row>
    <row r="33" spans="1:4" x14ac:dyDescent="0.25">
      <c r="A33" s="46"/>
      <c r="B33" s="46"/>
      <c r="C33" s="46"/>
      <c r="D33" s="46"/>
    </row>
    <row r="34" spans="1:4" x14ac:dyDescent="0.25">
      <c r="A34" s="46"/>
      <c r="B34" s="46"/>
      <c r="C34" s="46"/>
      <c r="D34" s="46"/>
    </row>
    <row r="35" spans="1:4" x14ac:dyDescent="0.25">
      <c r="A35" s="46"/>
      <c r="B35" s="46"/>
      <c r="C35" s="46"/>
      <c r="D35" s="46"/>
    </row>
    <row r="36" spans="1:4" x14ac:dyDescent="0.25">
      <c r="A36" s="46"/>
      <c r="B36" s="46"/>
      <c r="C36" s="46"/>
      <c r="D36" s="46"/>
    </row>
    <row r="37" spans="1:4" x14ac:dyDescent="0.25">
      <c r="A37" s="46"/>
      <c r="B37" s="46"/>
      <c r="C37" s="46"/>
      <c r="D37" s="46"/>
    </row>
    <row r="38" spans="1:4" x14ac:dyDescent="0.25">
      <c r="A38" s="46"/>
      <c r="B38" s="46"/>
      <c r="C38" s="46"/>
      <c r="D38" s="46"/>
    </row>
    <row r="39" spans="1:4" x14ac:dyDescent="0.25">
      <c r="A39" s="46"/>
      <c r="B39" s="46"/>
      <c r="C39" s="46"/>
      <c r="D39" s="46"/>
    </row>
    <row r="40" spans="1:4" x14ac:dyDescent="0.25">
      <c r="A40" s="46"/>
      <c r="B40" s="46"/>
      <c r="C40" s="46"/>
      <c r="D40" s="46"/>
    </row>
    <row r="41" spans="1:4" x14ac:dyDescent="0.25">
      <c r="A41" s="46"/>
      <c r="B41" s="46"/>
      <c r="C41" s="46"/>
      <c r="D41" s="46"/>
    </row>
    <row r="42" spans="1:4" x14ac:dyDescent="0.25">
      <c r="A42" s="46"/>
      <c r="B42" s="46"/>
      <c r="C42" s="46"/>
      <c r="D42" s="46"/>
    </row>
    <row r="43" spans="1:4" x14ac:dyDescent="0.25">
      <c r="A43" s="46"/>
      <c r="B43" s="46"/>
      <c r="C43" s="46"/>
      <c r="D43" s="46"/>
    </row>
    <row r="44" spans="1:4" x14ac:dyDescent="0.25">
      <c r="A44" s="46"/>
      <c r="B44" s="46"/>
      <c r="C44" s="46"/>
      <c r="D44" s="46"/>
    </row>
    <row r="45" spans="1:4" x14ac:dyDescent="0.25">
      <c r="A45" s="46"/>
      <c r="B45" s="46"/>
      <c r="C45" s="46"/>
      <c r="D45" s="46"/>
    </row>
    <row r="46" spans="1:4" x14ac:dyDescent="0.25">
      <c r="A46" s="46"/>
      <c r="B46" s="46"/>
      <c r="C46" s="46"/>
      <c r="D46" s="46"/>
    </row>
    <row r="47" spans="1:4" x14ac:dyDescent="0.25">
      <c r="A47" s="46"/>
      <c r="B47" s="46"/>
      <c r="C47" s="46"/>
      <c r="D47" s="46"/>
    </row>
    <row r="48" spans="1:4" x14ac:dyDescent="0.25">
      <c r="A48" s="46"/>
      <c r="B48" s="46"/>
      <c r="C48" s="46"/>
      <c r="D48" s="46"/>
    </row>
    <row r="49" spans="1:4" x14ac:dyDescent="0.25">
      <c r="A49" s="46"/>
      <c r="B49" s="46"/>
      <c r="C49" s="46"/>
      <c r="D49" s="46"/>
    </row>
    <row r="50" spans="1:4" x14ac:dyDescent="0.25">
      <c r="A50" s="46"/>
      <c r="B50" s="46"/>
      <c r="C50" s="46"/>
      <c r="D50" s="46"/>
    </row>
    <row r="51" spans="1:4" x14ac:dyDescent="0.25">
      <c r="A51" s="46"/>
      <c r="B51" s="46"/>
      <c r="C51" s="46"/>
      <c r="D51" s="46"/>
    </row>
    <row r="52" spans="1:4" x14ac:dyDescent="0.25">
      <c r="A52" s="46"/>
      <c r="B52" s="46"/>
      <c r="C52" s="46"/>
      <c r="D52" s="46"/>
    </row>
    <row r="53" spans="1:4" x14ac:dyDescent="0.25">
      <c r="A53" s="46"/>
      <c r="B53" s="46"/>
      <c r="C53" s="46"/>
      <c r="D53" s="46"/>
    </row>
    <row r="54" spans="1:4" x14ac:dyDescent="0.25">
      <c r="A54" s="46"/>
      <c r="B54" s="46"/>
      <c r="C54" s="46"/>
      <c r="D54" s="46"/>
    </row>
    <row r="55" spans="1:4" x14ac:dyDescent="0.25">
      <c r="A55" s="46"/>
      <c r="B55" s="46"/>
      <c r="C55" s="46"/>
      <c r="D55" s="46"/>
    </row>
    <row r="56" spans="1:4" x14ac:dyDescent="0.25">
      <c r="A56" s="46"/>
      <c r="B56" s="46"/>
      <c r="C56" s="46"/>
      <c r="D56" s="46"/>
    </row>
    <row r="57" spans="1:4" x14ac:dyDescent="0.25">
      <c r="A57" s="46"/>
      <c r="B57" s="46"/>
      <c r="C57" s="46"/>
      <c r="D57" s="46"/>
    </row>
    <row r="58" spans="1:4" x14ac:dyDescent="0.25">
      <c r="A58" s="46"/>
      <c r="B58" s="46"/>
      <c r="C58" s="46"/>
      <c r="D58" s="46"/>
    </row>
    <row r="59" spans="1:4" x14ac:dyDescent="0.25">
      <c r="A59" s="46"/>
      <c r="B59" s="46"/>
      <c r="C59" s="46"/>
      <c r="D59" s="46"/>
    </row>
    <row r="60" spans="1:4" x14ac:dyDescent="0.25">
      <c r="A60" s="46"/>
      <c r="B60" s="46"/>
      <c r="C60" s="46"/>
      <c r="D60" s="46"/>
    </row>
    <row r="61" spans="1:4" x14ac:dyDescent="0.25">
      <c r="A61" s="46"/>
      <c r="B61" s="46"/>
      <c r="C61" s="46"/>
      <c r="D61" s="46"/>
    </row>
    <row r="62" spans="1:4" x14ac:dyDescent="0.25">
      <c r="A62" s="46"/>
      <c r="B62" s="46"/>
      <c r="C62" s="46"/>
      <c r="D62" s="46"/>
    </row>
    <row r="63" spans="1:4" x14ac:dyDescent="0.25">
      <c r="A63" s="46"/>
      <c r="B63" s="46"/>
      <c r="C63" s="46"/>
      <c r="D63" s="46"/>
    </row>
    <row r="64" spans="1:4" x14ac:dyDescent="0.25">
      <c r="A64" s="46"/>
      <c r="B64" s="46"/>
      <c r="C64" s="46"/>
      <c r="D64" s="46"/>
    </row>
    <row r="65" spans="1:4" x14ac:dyDescent="0.25">
      <c r="A65" s="46"/>
      <c r="B65" s="46"/>
      <c r="C65" s="46"/>
      <c r="D65" s="46"/>
    </row>
    <row r="66" spans="1:4" x14ac:dyDescent="0.25">
      <c r="A66" s="46"/>
      <c r="B66" s="46"/>
      <c r="C66" s="46"/>
      <c r="D66" s="46"/>
    </row>
    <row r="67" spans="1:4" x14ac:dyDescent="0.25">
      <c r="A67" s="46"/>
      <c r="B67" s="46"/>
      <c r="C67" s="46"/>
      <c r="D67" s="46"/>
    </row>
    <row r="68" spans="1:4" x14ac:dyDescent="0.25">
      <c r="A68" s="46"/>
      <c r="B68" s="46"/>
      <c r="C68" s="46"/>
      <c r="D68" s="46"/>
    </row>
    <row r="69" spans="1:4" x14ac:dyDescent="0.25">
      <c r="A69" s="46"/>
      <c r="B69" s="46"/>
      <c r="C69" s="46"/>
      <c r="D69" s="46"/>
    </row>
    <row r="70" spans="1:4" x14ac:dyDescent="0.25">
      <c r="A70" s="46"/>
      <c r="B70" s="46"/>
      <c r="C70" s="46"/>
      <c r="D70" s="46"/>
    </row>
    <row r="71" spans="1:4" x14ac:dyDescent="0.25">
      <c r="A71" s="46"/>
      <c r="B71" s="46"/>
      <c r="C71" s="46"/>
      <c r="D71" s="46"/>
    </row>
    <row r="72" spans="1:4" x14ac:dyDescent="0.25">
      <c r="A72" s="46"/>
      <c r="B72" s="46"/>
      <c r="C72" s="46"/>
      <c r="D72" s="46"/>
    </row>
    <row r="73" spans="1:4" x14ac:dyDescent="0.25">
      <c r="A73" s="46"/>
      <c r="B73" s="46"/>
      <c r="C73" s="46"/>
      <c r="D73" s="46"/>
    </row>
    <row r="74" spans="1:4" x14ac:dyDescent="0.25">
      <c r="A74" s="46"/>
      <c r="B74" s="46"/>
      <c r="C74" s="46"/>
      <c r="D74" s="46"/>
    </row>
    <row r="75" spans="1:4" x14ac:dyDescent="0.25">
      <c r="A75" s="46"/>
      <c r="B75" s="46"/>
      <c r="C75" s="46"/>
      <c r="D75" s="46"/>
    </row>
    <row r="76" spans="1:4" x14ac:dyDescent="0.25">
      <c r="A76" s="46"/>
      <c r="B76" s="46"/>
      <c r="C76" s="46"/>
      <c r="D76" s="46"/>
    </row>
    <row r="77" spans="1:4" x14ac:dyDescent="0.25">
      <c r="A77" s="46"/>
      <c r="B77" s="46"/>
      <c r="C77" s="46"/>
      <c r="D77" s="46"/>
    </row>
    <row r="78" spans="1:4" x14ac:dyDescent="0.25">
      <c r="A78" s="46"/>
      <c r="B78" s="46"/>
      <c r="C78" s="46"/>
      <c r="D78" s="46"/>
    </row>
    <row r="79" spans="1:4" x14ac:dyDescent="0.25">
      <c r="A79" s="46"/>
      <c r="B79" s="46"/>
      <c r="C79" s="46"/>
      <c r="D79" s="46"/>
    </row>
    <row r="80" spans="1:4" x14ac:dyDescent="0.25">
      <c r="A80" s="46"/>
      <c r="B80" s="46"/>
      <c r="C80" s="46"/>
      <c r="D80" s="46"/>
    </row>
    <row r="81" spans="1:4" x14ac:dyDescent="0.25">
      <c r="A81" s="46"/>
      <c r="B81" s="46"/>
      <c r="C81" s="46"/>
      <c r="D81" s="46"/>
    </row>
    <row r="82" spans="1:4" x14ac:dyDescent="0.25">
      <c r="A82" s="46"/>
      <c r="B82" s="46"/>
      <c r="C82" s="46"/>
      <c r="D82" s="46"/>
    </row>
    <row r="83" spans="1:4" x14ac:dyDescent="0.25">
      <c r="A83" s="46"/>
      <c r="B83" s="46"/>
      <c r="C83" s="46"/>
      <c r="D83" s="46"/>
    </row>
    <row r="84" spans="1:4" x14ac:dyDescent="0.25">
      <c r="A84" s="46"/>
      <c r="B84" s="46"/>
      <c r="C84" s="46"/>
      <c r="D84" s="46"/>
    </row>
    <row r="85" spans="1:4" x14ac:dyDescent="0.25">
      <c r="A85" s="46"/>
      <c r="B85" s="46"/>
      <c r="C85" s="46"/>
      <c r="D85" s="46"/>
    </row>
    <row r="86" spans="1:4" x14ac:dyDescent="0.25">
      <c r="A86" s="46"/>
      <c r="B86" s="46"/>
      <c r="C86" s="46"/>
      <c r="D86" s="46"/>
    </row>
    <row r="87" spans="1:4" x14ac:dyDescent="0.25">
      <c r="A87" s="46"/>
      <c r="B87" s="46"/>
      <c r="C87" s="46"/>
      <c r="D87" s="46"/>
    </row>
    <row r="88" spans="1:4" x14ac:dyDescent="0.25">
      <c r="A88" s="46"/>
      <c r="B88" s="46"/>
      <c r="C88" s="46"/>
      <c r="D88" s="46"/>
    </row>
    <row r="89" spans="1:4" x14ac:dyDescent="0.25">
      <c r="A89" s="46"/>
      <c r="B89" s="46"/>
      <c r="C89" s="46"/>
      <c r="D89" s="46"/>
    </row>
    <row r="90" spans="1:4" x14ac:dyDescent="0.25">
      <c r="A90" s="46"/>
      <c r="B90" s="46"/>
      <c r="C90" s="46"/>
      <c r="D90" s="46"/>
    </row>
    <row r="91" spans="1:4" x14ac:dyDescent="0.25">
      <c r="A91" s="46"/>
      <c r="B91" s="46"/>
      <c r="C91" s="46"/>
      <c r="D91" s="46"/>
    </row>
    <row r="92" spans="1:4" x14ac:dyDescent="0.25">
      <c r="A92" s="46"/>
      <c r="B92" s="46"/>
      <c r="C92" s="46"/>
      <c r="D92" s="46"/>
    </row>
    <row r="93" spans="1:4" x14ac:dyDescent="0.25">
      <c r="A93" s="46"/>
      <c r="B93" s="46"/>
      <c r="C93" s="46"/>
      <c r="D93" s="46"/>
    </row>
    <row r="94" spans="1:4" x14ac:dyDescent="0.25">
      <c r="A94" s="46"/>
      <c r="B94" s="46"/>
      <c r="C94" s="46"/>
      <c r="D94" s="46"/>
    </row>
    <row r="95" spans="1:4" x14ac:dyDescent="0.25">
      <c r="A95" s="46"/>
      <c r="B95" s="46"/>
      <c r="C95" s="46"/>
      <c r="D95" s="46"/>
    </row>
    <row r="96" spans="1:4" x14ac:dyDescent="0.25">
      <c r="A96" s="46"/>
      <c r="B96" s="46"/>
      <c r="C96" s="46"/>
      <c r="D96" s="46"/>
    </row>
    <row r="97" spans="1:4" x14ac:dyDescent="0.25">
      <c r="A97" s="46"/>
      <c r="B97" s="46"/>
      <c r="C97" s="46"/>
      <c r="D97" s="46"/>
    </row>
    <row r="98" spans="1:4" x14ac:dyDescent="0.25">
      <c r="A98" s="46"/>
      <c r="B98" s="46"/>
      <c r="C98" s="46"/>
      <c r="D98" s="46"/>
    </row>
    <row r="99" spans="1:4" x14ac:dyDescent="0.25">
      <c r="A99" s="46"/>
      <c r="B99" s="46"/>
      <c r="C99" s="46"/>
      <c r="D99" s="46"/>
    </row>
    <row r="100" spans="1:4" x14ac:dyDescent="0.25">
      <c r="A100" s="46"/>
      <c r="B100" s="46"/>
      <c r="C100" s="46"/>
      <c r="D100" s="46"/>
    </row>
    <row r="101" spans="1:4" x14ac:dyDescent="0.25">
      <c r="A101" s="46"/>
      <c r="B101" s="46"/>
      <c r="C101" s="46"/>
      <c r="D101" s="46"/>
    </row>
    <row r="102" spans="1:4" x14ac:dyDescent="0.25">
      <c r="A102" s="46"/>
      <c r="B102" s="46"/>
      <c r="C102" s="46"/>
      <c r="D102" s="46"/>
    </row>
    <row r="103" spans="1:4" x14ac:dyDescent="0.25">
      <c r="A103" s="46"/>
      <c r="B103" s="46"/>
      <c r="C103" s="46"/>
      <c r="D103" s="46"/>
    </row>
    <row r="104" spans="1:4" x14ac:dyDescent="0.25">
      <c r="A104" s="46"/>
      <c r="B104" s="46"/>
      <c r="C104" s="46"/>
      <c r="D104" s="46"/>
    </row>
    <row r="105" spans="1:4" x14ac:dyDescent="0.25">
      <c r="A105" s="46"/>
      <c r="B105" s="46"/>
      <c r="C105" s="46"/>
      <c r="D105" s="46"/>
    </row>
    <row r="106" spans="1:4" x14ac:dyDescent="0.25">
      <c r="A106" s="46"/>
      <c r="B106" s="46"/>
      <c r="C106" s="46"/>
      <c r="D106" s="46"/>
    </row>
    <row r="107" spans="1:4" x14ac:dyDescent="0.25">
      <c r="A107" s="46"/>
      <c r="B107" s="46"/>
      <c r="C107" s="46"/>
      <c r="D107" s="46"/>
    </row>
    <row r="108" spans="1:4" x14ac:dyDescent="0.25">
      <c r="A108" s="46"/>
      <c r="B108" s="46"/>
      <c r="C108" s="46"/>
      <c r="D108" s="46"/>
    </row>
    <row r="109" spans="1:4" x14ac:dyDescent="0.25">
      <c r="A109" s="46"/>
      <c r="B109" s="46"/>
      <c r="C109" s="46"/>
      <c r="D109" s="46"/>
    </row>
    <row r="110" spans="1:4" x14ac:dyDescent="0.25">
      <c r="A110" s="46"/>
      <c r="B110" s="46"/>
      <c r="C110" s="46"/>
      <c r="D110" s="46"/>
    </row>
    <row r="111" spans="1:4" x14ac:dyDescent="0.25">
      <c r="A111" s="46"/>
      <c r="B111" s="46"/>
      <c r="C111" s="46"/>
      <c r="D111" s="46"/>
    </row>
    <row r="112" spans="1:4" x14ac:dyDescent="0.25">
      <c r="A112" s="46"/>
      <c r="B112" s="46"/>
      <c r="C112" s="46"/>
      <c r="D112" s="46"/>
    </row>
    <row r="113" spans="1:4" x14ac:dyDescent="0.25">
      <c r="A113" s="46"/>
      <c r="B113" s="46"/>
      <c r="C113" s="46"/>
      <c r="D113" s="46"/>
    </row>
    <row r="114" spans="1:4" x14ac:dyDescent="0.25">
      <c r="A114" s="46"/>
      <c r="B114" s="46"/>
      <c r="C114" s="46"/>
      <c r="D114" s="46"/>
    </row>
    <row r="115" spans="1:4" x14ac:dyDescent="0.25">
      <c r="A115" s="46"/>
      <c r="B115" s="46"/>
      <c r="C115" s="46"/>
      <c r="D115" s="46"/>
    </row>
    <row r="116" spans="1:4" x14ac:dyDescent="0.25">
      <c r="A116" s="46"/>
      <c r="B116" s="46"/>
      <c r="C116" s="46"/>
      <c r="D116" s="46"/>
    </row>
    <row r="117" spans="1:4" x14ac:dyDescent="0.25">
      <c r="A117" s="46"/>
      <c r="B117" s="46"/>
      <c r="C117" s="46"/>
      <c r="D117" s="46"/>
    </row>
    <row r="118" spans="1:4" x14ac:dyDescent="0.25">
      <c r="A118" s="46"/>
      <c r="B118" s="46"/>
      <c r="C118" s="46"/>
      <c r="D118" s="46"/>
    </row>
    <row r="119" spans="1:4" x14ac:dyDescent="0.25">
      <c r="A119" s="46"/>
      <c r="B119" s="46"/>
      <c r="C119" s="46"/>
      <c r="D119" s="46"/>
    </row>
    <row r="120" spans="1:4" x14ac:dyDescent="0.25">
      <c r="A120" s="46"/>
      <c r="B120" s="46"/>
      <c r="C120" s="46"/>
      <c r="D120" s="46"/>
    </row>
    <row r="121" spans="1:4" x14ac:dyDescent="0.25">
      <c r="A121" s="46"/>
      <c r="B121" s="46"/>
      <c r="C121" s="46"/>
      <c r="D121" s="46"/>
    </row>
    <row r="122" spans="1:4" x14ac:dyDescent="0.25">
      <c r="A122" s="46"/>
      <c r="B122" s="46"/>
      <c r="C122" s="46"/>
      <c r="D122" s="46"/>
    </row>
    <row r="123" spans="1:4" x14ac:dyDescent="0.25">
      <c r="A123" s="46"/>
      <c r="B123" s="46"/>
      <c r="C123" s="46"/>
      <c r="D123" s="46"/>
    </row>
    <row r="124" spans="1:4" x14ac:dyDescent="0.25">
      <c r="A124" s="46"/>
      <c r="B124" s="46"/>
      <c r="C124" s="46"/>
      <c r="D124" s="46"/>
    </row>
    <row r="125" spans="1:4" x14ac:dyDescent="0.25">
      <c r="A125" s="46"/>
      <c r="B125" s="46"/>
      <c r="C125" s="46"/>
      <c r="D125" s="46"/>
    </row>
    <row r="126" spans="1:4" x14ac:dyDescent="0.25">
      <c r="A126" s="46"/>
      <c r="B126" s="46"/>
      <c r="C126" s="46"/>
      <c r="D126" s="46"/>
    </row>
    <row r="127" spans="1:4" x14ac:dyDescent="0.25">
      <c r="A127" s="46"/>
      <c r="B127" s="46"/>
      <c r="C127" s="46"/>
      <c r="D127" s="46"/>
    </row>
    <row r="128" spans="1:4" x14ac:dyDescent="0.25">
      <c r="A128" s="46"/>
      <c r="B128" s="46"/>
      <c r="C128" s="46"/>
      <c r="D128" s="46"/>
    </row>
    <row r="129" spans="1:4" x14ac:dyDescent="0.25">
      <c r="A129" s="46"/>
      <c r="B129" s="46"/>
      <c r="C129" s="46"/>
      <c r="D129" s="46"/>
    </row>
    <row r="130" spans="1:4" x14ac:dyDescent="0.25">
      <c r="A130" s="46"/>
      <c r="B130" s="46"/>
      <c r="C130" s="46"/>
      <c r="D130" s="46"/>
    </row>
    <row r="131" spans="1:4" x14ac:dyDescent="0.25">
      <c r="A131" s="46"/>
      <c r="B131" s="46"/>
      <c r="C131" s="46"/>
      <c r="D131" s="46"/>
    </row>
    <row r="132" spans="1:4" x14ac:dyDescent="0.25">
      <c r="A132" s="46"/>
      <c r="B132" s="46"/>
      <c r="C132" s="46"/>
      <c r="D132" s="46"/>
    </row>
    <row r="133" spans="1:4" x14ac:dyDescent="0.25">
      <c r="A133" s="46"/>
      <c r="B133" s="46"/>
      <c r="C133" s="46"/>
      <c r="D133" s="46"/>
    </row>
    <row r="134" spans="1:4" x14ac:dyDescent="0.25">
      <c r="A134" s="46"/>
      <c r="B134" s="46"/>
      <c r="C134" s="46"/>
      <c r="D134" s="46"/>
    </row>
  </sheetData>
  <sheetProtection algorithmName="SHA-512" hashValue="G5ba0ujqfKZ27DUQjb6PolOlYuGJOxYEinaOdPXGXS6jymYLE1Jmnz4CQhip201d1nW1WlaXINFbvmsB2qe+Qg==" saltValue="au3eCWLEAdxy4I/BplFzUA==" spinCount="100000" sheet="1" objects="1" scenarios="1" autoFilter="0"/>
  <mergeCells count="5">
    <mergeCell ref="A2:B2"/>
    <mergeCell ref="A3:B3"/>
    <mergeCell ref="A4:B4"/>
    <mergeCell ref="A5:B5"/>
    <mergeCell ref="B8:E8"/>
  </mergeCells>
  <phoneticPr fontId="11" type="noConversion"/>
  <pageMargins left="0.23622047244094491" right="0.23622047244094491" top="0.74803149606299213" bottom="0.74803149606299213" header="0.31496062992125984" footer="0.31496062992125984"/>
  <pageSetup paperSize="9" scale="88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634AA0E0-6799-4F61-893B-04C0732D3E33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5E37C1E3-DA4A-4CB4-BB0C-304F8CF55679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G5:G7</xm:sqref>
        </x14:conditionalFormatting>
      </x14:conditionalFormatting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27023-CD41-4DF0-98D8-1C61045F2E98}">
  <sheetPr codeName="Arkusz31">
    <pageSetUpPr fitToPage="1"/>
  </sheetPr>
  <dimension ref="A1:G139"/>
  <sheetViews>
    <sheetView zoomScaleNormal="100" zoomScaleSheetLayoutView="100" workbookViewId="0">
      <selection activeCell="B21" sqref="B21"/>
    </sheetView>
  </sheetViews>
  <sheetFormatPr defaultColWidth="9.1796875" defaultRowHeight="12.5" x14ac:dyDescent="0.25"/>
  <cols>
    <col min="1" max="1" width="4.7265625" style="6" customWidth="1"/>
    <col min="2" max="2" width="45.7265625" style="6" customWidth="1"/>
    <col min="3" max="3" width="17.7265625" style="6" customWidth="1"/>
    <col min="4" max="4" width="14.7265625" style="6" customWidth="1"/>
    <col min="5" max="6" width="15.7265625" style="7" customWidth="1"/>
    <col min="7" max="7" width="15.7265625" style="6" customWidth="1"/>
    <col min="8" max="16384" width="9.1796875" style="6"/>
  </cols>
  <sheetData>
    <row r="1" spans="1:7" ht="13" thickBot="1" x14ac:dyDescent="0.3"/>
    <row r="2" spans="1:7" ht="30" customHeight="1" thickBot="1" x14ac:dyDescent="0.3">
      <c r="A2" s="427" t="s">
        <v>38</v>
      </c>
      <c r="B2" s="428"/>
      <c r="C2" s="50" t="s">
        <v>189</v>
      </c>
      <c r="D2" s="8" t="s">
        <v>190</v>
      </c>
      <c r="E2" s="9"/>
      <c r="F2" s="9"/>
    </row>
    <row r="3" spans="1:7" ht="26.25" customHeight="1" thickBot="1" x14ac:dyDescent="0.3">
      <c r="A3" s="448" t="s">
        <v>39</v>
      </c>
      <c r="B3" s="451"/>
      <c r="C3" s="171" t="s">
        <v>61</v>
      </c>
      <c r="D3" s="15">
        <v>27</v>
      </c>
      <c r="E3" s="11"/>
      <c r="F3" s="11"/>
    </row>
    <row r="4" spans="1:7" ht="34.5" customHeight="1" thickBot="1" x14ac:dyDescent="0.3">
      <c r="A4" s="429" t="s">
        <v>345</v>
      </c>
      <c r="B4" s="431"/>
      <c r="C4" s="50" t="s">
        <v>346</v>
      </c>
      <c r="D4" s="8"/>
      <c r="E4" s="12"/>
      <c r="F4" s="13" t="s">
        <v>347</v>
      </c>
      <c r="G4" s="214" t="s">
        <v>344</v>
      </c>
    </row>
    <row r="5" spans="1:7" ht="37.5" customHeight="1" thickBot="1" x14ac:dyDescent="0.3">
      <c r="A5" s="432" t="s">
        <v>120</v>
      </c>
      <c r="B5" s="433"/>
      <c r="C5" s="75" t="s">
        <v>333</v>
      </c>
      <c r="D5" s="14"/>
      <c r="E5" s="12"/>
      <c r="F5" s="16">
        <f>SUBTOTAL(9,F7:F10)</f>
        <v>0</v>
      </c>
      <c r="G5" s="216">
        <f>SUBTOTAL(9,G7:G11)</f>
        <v>4</v>
      </c>
    </row>
    <row r="6" spans="1:7" ht="39.5" thickBot="1" x14ac:dyDescent="0.3">
      <c r="A6" s="163" t="s">
        <v>41</v>
      </c>
      <c r="B6" s="47" t="s">
        <v>342</v>
      </c>
      <c r="C6" s="48" t="s">
        <v>42</v>
      </c>
      <c r="D6" s="47" t="s">
        <v>43</v>
      </c>
      <c r="E6" s="47" t="s">
        <v>343</v>
      </c>
      <c r="F6" s="49" t="s">
        <v>187</v>
      </c>
      <c r="G6" s="17" t="s">
        <v>344</v>
      </c>
    </row>
    <row r="7" spans="1:7" ht="13" x14ac:dyDescent="0.25">
      <c r="A7" s="164">
        <v>1</v>
      </c>
      <c r="B7" s="76" t="s">
        <v>173</v>
      </c>
      <c r="C7" s="77" t="s">
        <v>50</v>
      </c>
      <c r="D7" s="1"/>
      <c r="E7" s="21">
        <v>100</v>
      </c>
      <c r="F7" s="22">
        <f>IFERROR((D7 * E7),"-")</f>
        <v>0</v>
      </c>
      <c r="G7" s="217">
        <f>IF((OR(D7=0,D7="",NOT(ISNUMBER(D7))))=TRUE,1,0)</f>
        <v>1</v>
      </c>
    </row>
    <row r="8" spans="1:7" ht="25" x14ac:dyDescent="0.25">
      <c r="A8" s="165">
        <v>2</v>
      </c>
      <c r="B8" s="61" t="s">
        <v>174</v>
      </c>
      <c r="C8" s="62" t="s">
        <v>50</v>
      </c>
      <c r="D8" s="2"/>
      <c r="E8" s="26">
        <v>200</v>
      </c>
      <c r="F8" s="27">
        <f>IFERROR((D8 * E8),"-")</f>
        <v>0</v>
      </c>
      <c r="G8" s="215">
        <f>IF((OR(D8=0,D8="",NOT(ISNUMBER(D8))))=TRUE,1,0)</f>
        <v>1</v>
      </c>
    </row>
    <row r="9" spans="1:7" ht="25" x14ac:dyDescent="0.25">
      <c r="A9" s="165">
        <v>3</v>
      </c>
      <c r="B9" s="61" t="s">
        <v>175</v>
      </c>
      <c r="C9" s="62" t="s">
        <v>50</v>
      </c>
      <c r="D9" s="3"/>
      <c r="E9" s="28">
        <v>20</v>
      </c>
      <c r="F9" s="29">
        <f>IFERROR((D9 * E9),"-")</f>
        <v>0</v>
      </c>
      <c r="G9" s="215">
        <f>IF((OR(D9=0,D9="",NOT(ISNUMBER(D9))))=TRUE,1,0)</f>
        <v>1</v>
      </c>
    </row>
    <row r="10" spans="1:7" ht="25.5" thickBot="1" x14ac:dyDescent="0.3">
      <c r="A10" s="166">
        <v>4</v>
      </c>
      <c r="B10" s="123" t="s">
        <v>176</v>
      </c>
      <c r="C10" s="148" t="s">
        <v>50</v>
      </c>
      <c r="D10" s="5"/>
      <c r="E10" s="36">
        <v>1</v>
      </c>
      <c r="F10" s="37">
        <f>IFERROR((D10 * E10),"-")</f>
        <v>0</v>
      </c>
      <c r="G10" s="218">
        <f>IF((OR(D10=0,D10="",NOT(ISNUMBER(D10))))=TRUE,1,0)</f>
        <v>1</v>
      </c>
    </row>
    <row r="11" spans="1:7" ht="13.5" thickBot="1" x14ac:dyDescent="0.35">
      <c r="A11" s="38"/>
      <c r="B11" s="434" t="s">
        <v>306</v>
      </c>
      <c r="C11" s="435"/>
      <c r="D11" s="435"/>
      <c r="E11" s="435"/>
      <c r="F11" s="271">
        <f>SUM(F7:F10)</f>
        <v>0</v>
      </c>
      <c r="G11" s="40"/>
    </row>
    <row r="12" spans="1:7" ht="13" x14ac:dyDescent="0.3">
      <c r="A12" s="41"/>
      <c r="B12" s="41"/>
      <c r="C12" s="41"/>
      <c r="D12" s="44"/>
    </row>
    <row r="13" spans="1:7" x14ac:dyDescent="0.25">
      <c r="A13" s="41"/>
      <c r="B13" s="41"/>
      <c r="C13" s="41"/>
      <c r="D13" s="43"/>
    </row>
    <row r="14" spans="1:7" x14ac:dyDescent="0.25">
      <c r="A14" s="41"/>
      <c r="B14" s="41"/>
      <c r="C14" s="41"/>
      <c r="D14" s="43"/>
    </row>
    <row r="15" spans="1:7" x14ac:dyDescent="0.25">
      <c r="A15" s="41"/>
      <c r="B15" s="41"/>
      <c r="C15" s="41"/>
      <c r="D15" s="43"/>
    </row>
    <row r="16" spans="1:7" x14ac:dyDescent="0.25">
      <c r="A16" s="41"/>
      <c r="B16" s="41"/>
      <c r="C16" s="41"/>
      <c r="D16" s="43"/>
    </row>
    <row r="17" spans="1:4" x14ac:dyDescent="0.25">
      <c r="A17" s="41"/>
      <c r="B17" s="41"/>
      <c r="C17" s="41"/>
      <c r="D17" s="45"/>
    </row>
    <row r="18" spans="1:4" x14ac:dyDescent="0.25">
      <c r="A18" s="41"/>
      <c r="B18" s="41"/>
      <c r="C18" s="41"/>
      <c r="D18" s="41"/>
    </row>
    <row r="19" spans="1:4" x14ac:dyDescent="0.25">
      <c r="A19" s="41"/>
      <c r="B19" s="41"/>
      <c r="C19" s="41"/>
      <c r="D19" s="41"/>
    </row>
    <row r="20" spans="1:4" x14ac:dyDescent="0.25">
      <c r="A20" s="41"/>
      <c r="B20" s="41"/>
      <c r="C20" s="41"/>
      <c r="D20" s="41"/>
    </row>
    <row r="21" spans="1:4" x14ac:dyDescent="0.25">
      <c r="A21" s="41"/>
      <c r="B21" s="41"/>
      <c r="C21" s="41"/>
      <c r="D21" s="41"/>
    </row>
    <row r="22" spans="1:4" x14ac:dyDescent="0.25">
      <c r="A22" s="41"/>
      <c r="B22" s="41"/>
      <c r="C22" s="41"/>
      <c r="D22" s="41"/>
    </row>
    <row r="23" spans="1:4" x14ac:dyDescent="0.25">
      <c r="A23" s="41"/>
      <c r="B23" s="41"/>
      <c r="C23" s="41"/>
      <c r="D23" s="41"/>
    </row>
    <row r="24" spans="1:4" ht="16.5" customHeight="1" x14ac:dyDescent="0.25">
      <c r="A24" s="41"/>
      <c r="B24" s="41"/>
      <c r="C24" s="41"/>
      <c r="D24" s="41"/>
    </row>
    <row r="25" spans="1:4" x14ac:dyDescent="0.25">
      <c r="A25" s="41"/>
      <c r="B25" s="41"/>
      <c r="C25" s="41"/>
      <c r="D25" s="41"/>
    </row>
    <row r="26" spans="1:4" x14ac:dyDescent="0.25">
      <c r="A26" s="41"/>
      <c r="B26" s="41"/>
      <c r="C26" s="41"/>
      <c r="D26" s="41"/>
    </row>
    <row r="27" spans="1:4" x14ac:dyDescent="0.25">
      <c r="A27" s="41"/>
      <c r="B27" s="41"/>
      <c r="C27" s="41"/>
      <c r="D27" s="41"/>
    </row>
    <row r="28" spans="1:4" x14ac:dyDescent="0.25">
      <c r="A28" s="41"/>
      <c r="B28" s="41"/>
      <c r="C28" s="41"/>
      <c r="D28" s="41"/>
    </row>
    <row r="29" spans="1:4" x14ac:dyDescent="0.25">
      <c r="A29" s="46"/>
      <c r="B29" s="46"/>
      <c r="C29" s="46"/>
      <c r="D29" s="46"/>
    </row>
    <row r="30" spans="1:4" x14ac:dyDescent="0.25">
      <c r="A30" s="46"/>
      <c r="B30" s="46"/>
      <c r="C30" s="46"/>
      <c r="D30" s="46"/>
    </row>
    <row r="31" spans="1:4" x14ac:dyDescent="0.25">
      <c r="A31" s="46"/>
      <c r="B31" s="46"/>
      <c r="C31" s="46"/>
      <c r="D31" s="46"/>
    </row>
    <row r="32" spans="1:4" x14ac:dyDescent="0.25">
      <c r="A32" s="46"/>
      <c r="B32" s="46"/>
      <c r="C32" s="46"/>
      <c r="D32" s="46"/>
    </row>
    <row r="33" spans="1:4" x14ac:dyDescent="0.25">
      <c r="A33" s="46"/>
      <c r="B33" s="46"/>
      <c r="C33" s="46"/>
      <c r="D33" s="46"/>
    </row>
    <row r="34" spans="1:4" x14ac:dyDescent="0.25">
      <c r="A34" s="46"/>
      <c r="B34" s="46"/>
      <c r="C34" s="46"/>
      <c r="D34" s="46"/>
    </row>
    <row r="35" spans="1:4" x14ac:dyDescent="0.25">
      <c r="A35" s="46"/>
      <c r="B35" s="46"/>
      <c r="C35" s="46"/>
      <c r="D35" s="46"/>
    </row>
    <row r="36" spans="1:4" x14ac:dyDescent="0.25">
      <c r="A36" s="46"/>
      <c r="B36" s="46"/>
      <c r="C36" s="46"/>
      <c r="D36" s="46"/>
    </row>
    <row r="37" spans="1:4" x14ac:dyDescent="0.25">
      <c r="A37" s="46"/>
      <c r="B37" s="46"/>
      <c r="C37" s="46"/>
      <c r="D37" s="46"/>
    </row>
    <row r="38" spans="1:4" x14ac:dyDescent="0.25">
      <c r="A38" s="46"/>
      <c r="B38" s="46"/>
      <c r="C38" s="46"/>
      <c r="D38" s="46"/>
    </row>
    <row r="39" spans="1:4" x14ac:dyDescent="0.25">
      <c r="A39" s="46"/>
      <c r="B39" s="46"/>
      <c r="C39" s="46"/>
      <c r="D39" s="46"/>
    </row>
    <row r="40" spans="1:4" x14ac:dyDescent="0.25">
      <c r="A40" s="46"/>
      <c r="B40" s="46"/>
      <c r="C40" s="46"/>
      <c r="D40" s="46"/>
    </row>
    <row r="41" spans="1:4" x14ac:dyDescent="0.25">
      <c r="A41" s="46"/>
      <c r="B41" s="46"/>
      <c r="C41" s="46"/>
      <c r="D41" s="46"/>
    </row>
    <row r="42" spans="1:4" x14ac:dyDescent="0.25">
      <c r="A42" s="46"/>
      <c r="B42" s="46"/>
      <c r="C42" s="46"/>
      <c r="D42" s="46"/>
    </row>
    <row r="43" spans="1:4" x14ac:dyDescent="0.25">
      <c r="A43" s="46"/>
      <c r="B43" s="46"/>
      <c r="C43" s="46"/>
      <c r="D43" s="46"/>
    </row>
    <row r="44" spans="1:4" x14ac:dyDescent="0.25">
      <c r="A44" s="46"/>
      <c r="B44" s="46"/>
      <c r="C44" s="46"/>
      <c r="D44" s="46"/>
    </row>
    <row r="45" spans="1:4" x14ac:dyDescent="0.25">
      <c r="A45" s="46"/>
      <c r="B45" s="46"/>
      <c r="C45" s="46"/>
      <c r="D45" s="46"/>
    </row>
    <row r="46" spans="1:4" x14ac:dyDescent="0.25">
      <c r="A46" s="46"/>
      <c r="B46" s="46"/>
      <c r="C46" s="46"/>
      <c r="D46" s="46"/>
    </row>
    <row r="47" spans="1:4" x14ac:dyDescent="0.25">
      <c r="A47" s="46"/>
      <c r="B47" s="46"/>
      <c r="C47" s="46"/>
      <c r="D47" s="46"/>
    </row>
    <row r="48" spans="1:4" x14ac:dyDescent="0.25">
      <c r="A48" s="46"/>
      <c r="B48" s="46"/>
      <c r="C48" s="46"/>
      <c r="D48" s="46"/>
    </row>
    <row r="49" spans="1:4" x14ac:dyDescent="0.25">
      <c r="A49" s="46"/>
      <c r="B49" s="46"/>
      <c r="C49" s="46"/>
      <c r="D49" s="46"/>
    </row>
    <row r="50" spans="1:4" x14ac:dyDescent="0.25">
      <c r="A50" s="46"/>
      <c r="B50" s="46"/>
      <c r="C50" s="46"/>
      <c r="D50" s="46"/>
    </row>
    <row r="51" spans="1:4" x14ac:dyDescent="0.25">
      <c r="A51" s="46"/>
      <c r="B51" s="46"/>
      <c r="C51" s="46"/>
      <c r="D51" s="46"/>
    </row>
    <row r="52" spans="1:4" x14ac:dyDescent="0.25">
      <c r="A52" s="46"/>
      <c r="B52" s="46"/>
      <c r="C52" s="46"/>
      <c r="D52" s="46"/>
    </row>
    <row r="53" spans="1:4" x14ac:dyDescent="0.25">
      <c r="A53" s="46"/>
      <c r="B53" s="46"/>
      <c r="C53" s="46"/>
      <c r="D53" s="46"/>
    </row>
    <row r="54" spans="1:4" x14ac:dyDescent="0.25">
      <c r="A54" s="46"/>
      <c r="B54" s="46"/>
      <c r="C54" s="46"/>
      <c r="D54" s="46"/>
    </row>
    <row r="55" spans="1:4" x14ac:dyDescent="0.25">
      <c r="A55" s="46"/>
      <c r="B55" s="46"/>
      <c r="C55" s="46"/>
      <c r="D55" s="46"/>
    </row>
    <row r="56" spans="1:4" x14ac:dyDescent="0.25">
      <c r="A56" s="46"/>
      <c r="B56" s="46"/>
      <c r="C56" s="46"/>
      <c r="D56" s="46"/>
    </row>
    <row r="57" spans="1:4" x14ac:dyDescent="0.25">
      <c r="A57" s="46"/>
      <c r="B57" s="46"/>
      <c r="C57" s="46"/>
      <c r="D57" s="46"/>
    </row>
    <row r="58" spans="1:4" x14ac:dyDescent="0.25">
      <c r="A58" s="46"/>
      <c r="B58" s="46"/>
      <c r="C58" s="46"/>
      <c r="D58" s="46"/>
    </row>
    <row r="59" spans="1:4" x14ac:dyDescent="0.25">
      <c r="A59" s="46"/>
      <c r="B59" s="46"/>
      <c r="C59" s="46"/>
      <c r="D59" s="46"/>
    </row>
    <row r="60" spans="1:4" x14ac:dyDescent="0.25">
      <c r="A60" s="46"/>
      <c r="B60" s="46"/>
      <c r="C60" s="46"/>
      <c r="D60" s="46"/>
    </row>
    <row r="61" spans="1:4" x14ac:dyDescent="0.25">
      <c r="A61" s="46"/>
      <c r="B61" s="46"/>
      <c r="C61" s="46"/>
      <c r="D61" s="46"/>
    </row>
    <row r="62" spans="1:4" x14ac:dyDescent="0.25">
      <c r="A62" s="46"/>
      <c r="B62" s="46"/>
      <c r="C62" s="46"/>
      <c r="D62" s="46"/>
    </row>
    <row r="63" spans="1:4" x14ac:dyDescent="0.25">
      <c r="A63" s="46"/>
      <c r="B63" s="46"/>
      <c r="C63" s="46"/>
      <c r="D63" s="46"/>
    </row>
    <row r="64" spans="1:4" x14ac:dyDescent="0.25">
      <c r="A64" s="46"/>
      <c r="B64" s="46"/>
      <c r="C64" s="46"/>
      <c r="D64" s="46"/>
    </row>
    <row r="65" spans="1:4" x14ac:dyDescent="0.25">
      <c r="A65" s="46"/>
      <c r="B65" s="46"/>
      <c r="C65" s="46"/>
      <c r="D65" s="46"/>
    </row>
    <row r="66" spans="1:4" x14ac:dyDescent="0.25">
      <c r="A66" s="46"/>
      <c r="B66" s="46"/>
      <c r="C66" s="46"/>
      <c r="D66" s="46"/>
    </row>
    <row r="67" spans="1:4" x14ac:dyDescent="0.25">
      <c r="A67" s="46"/>
      <c r="B67" s="46"/>
      <c r="C67" s="46"/>
      <c r="D67" s="46"/>
    </row>
    <row r="68" spans="1:4" x14ac:dyDescent="0.25">
      <c r="A68" s="46"/>
      <c r="B68" s="46"/>
      <c r="C68" s="46"/>
      <c r="D68" s="46"/>
    </row>
    <row r="69" spans="1:4" x14ac:dyDescent="0.25">
      <c r="A69" s="46"/>
      <c r="B69" s="46"/>
      <c r="C69" s="46"/>
      <c r="D69" s="46"/>
    </row>
    <row r="70" spans="1:4" x14ac:dyDescent="0.25">
      <c r="A70" s="46"/>
      <c r="B70" s="46"/>
      <c r="C70" s="46"/>
      <c r="D70" s="46"/>
    </row>
    <row r="71" spans="1:4" x14ac:dyDescent="0.25">
      <c r="A71" s="46"/>
      <c r="B71" s="46"/>
      <c r="C71" s="46"/>
      <c r="D71" s="46"/>
    </row>
    <row r="72" spans="1:4" x14ac:dyDescent="0.25">
      <c r="A72" s="46"/>
      <c r="B72" s="46"/>
      <c r="C72" s="46"/>
      <c r="D72" s="46"/>
    </row>
    <row r="73" spans="1:4" x14ac:dyDescent="0.25">
      <c r="A73" s="46"/>
      <c r="B73" s="46"/>
      <c r="C73" s="46"/>
      <c r="D73" s="46"/>
    </row>
    <row r="74" spans="1:4" x14ac:dyDescent="0.25">
      <c r="A74" s="46"/>
      <c r="B74" s="46"/>
      <c r="C74" s="46"/>
      <c r="D74" s="46"/>
    </row>
    <row r="75" spans="1:4" x14ac:dyDescent="0.25">
      <c r="A75" s="46"/>
      <c r="B75" s="46"/>
      <c r="C75" s="46"/>
      <c r="D75" s="46"/>
    </row>
    <row r="76" spans="1:4" x14ac:dyDescent="0.25">
      <c r="A76" s="46"/>
      <c r="B76" s="46"/>
      <c r="C76" s="46"/>
      <c r="D76" s="46"/>
    </row>
    <row r="77" spans="1:4" x14ac:dyDescent="0.25">
      <c r="A77" s="46"/>
      <c r="B77" s="46"/>
      <c r="C77" s="46"/>
      <c r="D77" s="46"/>
    </row>
    <row r="78" spans="1:4" x14ac:dyDescent="0.25">
      <c r="A78" s="46"/>
      <c r="B78" s="46"/>
      <c r="C78" s="46"/>
      <c r="D78" s="46"/>
    </row>
    <row r="79" spans="1:4" x14ac:dyDescent="0.25">
      <c r="A79" s="46"/>
      <c r="B79" s="46"/>
      <c r="C79" s="46"/>
      <c r="D79" s="46"/>
    </row>
    <row r="80" spans="1:4" x14ac:dyDescent="0.25">
      <c r="A80" s="46"/>
      <c r="B80" s="46"/>
      <c r="C80" s="46"/>
      <c r="D80" s="46"/>
    </row>
    <row r="81" spans="1:4" x14ac:dyDescent="0.25">
      <c r="A81" s="46"/>
      <c r="B81" s="46"/>
      <c r="C81" s="46"/>
      <c r="D81" s="46"/>
    </row>
    <row r="82" spans="1:4" x14ac:dyDescent="0.25">
      <c r="A82" s="46"/>
      <c r="B82" s="46"/>
      <c r="C82" s="46"/>
      <c r="D82" s="46"/>
    </row>
    <row r="83" spans="1:4" x14ac:dyDescent="0.25">
      <c r="A83" s="46"/>
      <c r="B83" s="46"/>
      <c r="C83" s="46"/>
      <c r="D83" s="46"/>
    </row>
    <row r="84" spans="1:4" x14ac:dyDescent="0.25">
      <c r="A84" s="46"/>
      <c r="B84" s="46"/>
      <c r="C84" s="46"/>
      <c r="D84" s="46"/>
    </row>
    <row r="85" spans="1:4" x14ac:dyDescent="0.25">
      <c r="A85" s="46"/>
      <c r="B85" s="46"/>
      <c r="C85" s="46"/>
      <c r="D85" s="46"/>
    </row>
    <row r="86" spans="1:4" x14ac:dyDescent="0.25">
      <c r="A86" s="46"/>
      <c r="B86" s="46"/>
      <c r="C86" s="46"/>
      <c r="D86" s="46"/>
    </row>
    <row r="87" spans="1:4" x14ac:dyDescent="0.25">
      <c r="A87" s="46"/>
      <c r="B87" s="46"/>
      <c r="C87" s="46"/>
      <c r="D87" s="46"/>
    </row>
    <row r="88" spans="1:4" x14ac:dyDescent="0.25">
      <c r="A88" s="46"/>
      <c r="B88" s="46"/>
      <c r="C88" s="46"/>
      <c r="D88" s="46"/>
    </row>
    <row r="89" spans="1:4" x14ac:dyDescent="0.25">
      <c r="A89" s="46"/>
      <c r="B89" s="46"/>
      <c r="C89" s="46"/>
      <c r="D89" s="46"/>
    </row>
    <row r="90" spans="1:4" x14ac:dyDescent="0.25">
      <c r="A90" s="46"/>
      <c r="B90" s="46"/>
      <c r="C90" s="46"/>
      <c r="D90" s="46"/>
    </row>
    <row r="91" spans="1:4" x14ac:dyDescent="0.25">
      <c r="A91" s="46"/>
      <c r="B91" s="46"/>
      <c r="C91" s="46"/>
      <c r="D91" s="46"/>
    </row>
    <row r="92" spans="1:4" x14ac:dyDescent="0.25">
      <c r="A92" s="46"/>
      <c r="B92" s="46"/>
      <c r="C92" s="46"/>
      <c r="D92" s="46"/>
    </row>
    <row r="93" spans="1:4" x14ac:dyDescent="0.25">
      <c r="A93" s="46"/>
      <c r="B93" s="46"/>
      <c r="C93" s="46"/>
      <c r="D93" s="46"/>
    </row>
    <row r="94" spans="1:4" x14ac:dyDescent="0.25">
      <c r="A94" s="46"/>
      <c r="B94" s="46"/>
      <c r="C94" s="46"/>
      <c r="D94" s="46"/>
    </row>
    <row r="95" spans="1:4" x14ac:dyDescent="0.25">
      <c r="A95" s="46"/>
      <c r="B95" s="46"/>
      <c r="C95" s="46"/>
      <c r="D95" s="46"/>
    </row>
    <row r="96" spans="1:4" x14ac:dyDescent="0.25">
      <c r="A96" s="46"/>
      <c r="B96" s="46"/>
      <c r="C96" s="46"/>
      <c r="D96" s="46"/>
    </row>
    <row r="97" spans="1:4" x14ac:dyDescent="0.25">
      <c r="A97" s="46"/>
      <c r="B97" s="46"/>
      <c r="C97" s="46"/>
      <c r="D97" s="46"/>
    </row>
    <row r="98" spans="1:4" x14ac:dyDescent="0.25">
      <c r="A98" s="46"/>
      <c r="B98" s="46"/>
      <c r="C98" s="46"/>
      <c r="D98" s="46"/>
    </row>
    <row r="99" spans="1:4" x14ac:dyDescent="0.25">
      <c r="A99" s="46"/>
      <c r="B99" s="46"/>
      <c r="C99" s="46"/>
      <c r="D99" s="46"/>
    </row>
    <row r="100" spans="1:4" x14ac:dyDescent="0.25">
      <c r="A100" s="46"/>
      <c r="B100" s="46"/>
      <c r="C100" s="46"/>
      <c r="D100" s="46"/>
    </row>
    <row r="101" spans="1:4" x14ac:dyDescent="0.25">
      <c r="A101" s="46"/>
      <c r="B101" s="46"/>
      <c r="C101" s="46"/>
      <c r="D101" s="46"/>
    </row>
    <row r="102" spans="1:4" x14ac:dyDescent="0.25">
      <c r="A102" s="46"/>
      <c r="B102" s="46"/>
      <c r="C102" s="46"/>
      <c r="D102" s="46"/>
    </row>
    <row r="103" spans="1:4" x14ac:dyDescent="0.25">
      <c r="A103" s="46"/>
      <c r="B103" s="46"/>
      <c r="C103" s="46"/>
      <c r="D103" s="46"/>
    </row>
    <row r="104" spans="1:4" x14ac:dyDescent="0.25">
      <c r="A104" s="46"/>
      <c r="B104" s="46"/>
      <c r="C104" s="46"/>
      <c r="D104" s="46"/>
    </row>
    <row r="105" spans="1:4" x14ac:dyDescent="0.25">
      <c r="A105" s="46"/>
      <c r="B105" s="46"/>
      <c r="C105" s="46"/>
      <c r="D105" s="46"/>
    </row>
    <row r="106" spans="1:4" x14ac:dyDescent="0.25">
      <c r="A106" s="46"/>
      <c r="B106" s="46"/>
      <c r="C106" s="46"/>
      <c r="D106" s="46"/>
    </row>
    <row r="107" spans="1:4" x14ac:dyDescent="0.25">
      <c r="A107" s="46"/>
      <c r="B107" s="46"/>
      <c r="C107" s="46"/>
      <c r="D107" s="46"/>
    </row>
    <row r="108" spans="1:4" x14ac:dyDescent="0.25">
      <c r="A108" s="46"/>
      <c r="B108" s="46"/>
      <c r="C108" s="46"/>
      <c r="D108" s="46"/>
    </row>
    <row r="109" spans="1:4" x14ac:dyDescent="0.25">
      <c r="A109" s="46"/>
      <c r="B109" s="46"/>
      <c r="C109" s="46"/>
      <c r="D109" s="46"/>
    </row>
    <row r="110" spans="1:4" x14ac:dyDescent="0.25">
      <c r="A110" s="46"/>
      <c r="B110" s="46"/>
      <c r="C110" s="46"/>
      <c r="D110" s="46"/>
    </row>
    <row r="111" spans="1:4" x14ac:dyDescent="0.25">
      <c r="A111" s="46"/>
      <c r="B111" s="46"/>
      <c r="C111" s="46"/>
      <c r="D111" s="46"/>
    </row>
    <row r="112" spans="1:4" x14ac:dyDescent="0.25">
      <c r="A112" s="46"/>
      <c r="B112" s="46"/>
      <c r="C112" s="46"/>
      <c r="D112" s="46"/>
    </row>
    <row r="113" spans="1:4" x14ac:dyDescent="0.25">
      <c r="A113" s="46"/>
      <c r="B113" s="46"/>
      <c r="C113" s="46"/>
      <c r="D113" s="46"/>
    </row>
    <row r="114" spans="1:4" x14ac:dyDescent="0.25">
      <c r="A114" s="46"/>
      <c r="B114" s="46"/>
      <c r="C114" s="46"/>
      <c r="D114" s="46"/>
    </row>
    <row r="115" spans="1:4" x14ac:dyDescent="0.25">
      <c r="A115" s="46"/>
      <c r="B115" s="46"/>
      <c r="C115" s="46"/>
      <c r="D115" s="46"/>
    </row>
    <row r="116" spans="1:4" x14ac:dyDescent="0.25">
      <c r="A116" s="46"/>
      <c r="B116" s="46"/>
      <c r="C116" s="46"/>
      <c r="D116" s="46"/>
    </row>
    <row r="117" spans="1:4" x14ac:dyDescent="0.25">
      <c r="A117" s="46"/>
      <c r="B117" s="46"/>
      <c r="C117" s="46"/>
      <c r="D117" s="46"/>
    </row>
    <row r="118" spans="1:4" x14ac:dyDescent="0.25">
      <c r="A118" s="46"/>
      <c r="B118" s="46"/>
      <c r="C118" s="46"/>
      <c r="D118" s="46"/>
    </row>
    <row r="119" spans="1:4" x14ac:dyDescent="0.25">
      <c r="A119" s="46"/>
      <c r="B119" s="46"/>
      <c r="C119" s="46"/>
      <c r="D119" s="46"/>
    </row>
    <row r="120" spans="1:4" x14ac:dyDescent="0.25">
      <c r="A120" s="46"/>
      <c r="B120" s="46"/>
      <c r="C120" s="46"/>
      <c r="D120" s="46"/>
    </row>
    <row r="121" spans="1:4" x14ac:dyDescent="0.25">
      <c r="A121" s="46"/>
      <c r="B121" s="46"/>
      <c r="C121" s="46"/>
      <c r="D121" s="46"/>
    </row>
    <row r="122" spans="1:4" x14ac:dyDescent="0.25">
      <c r="A122" s="46"/>
      <c r="B122" s="46"/>
      <c r="C122" s="46"/>
      <c r="D122" s="46"/>
    </row>
    <row r="123" spans="1:4" x14ac:dyDescent="0.25">
      <c r="A123" s="46"/>
      <c r="B123" s="46"/>
      <c r="C123" s="46"/>
      <c r="D123" s="46"/>
    </row>
    <row r="124" spans="1:4" x14ac:dyDescent="0.25">
      <c r="A124" s="46"/>
      <c r="B124" s="46"/>
      <c r="C124" s="46"/>
      <c r="D124" s="46"/>
    </row>
    <row r="125" spans="1:4" x14ac:dyDescent="0.25">
      <c r="A125" s="46"/>
      <c r="B125" s="46"/>
      <c r="C125" s="46"/>
      <c r="D125" s="46"/>
    </row>
    <row r="126" spans="1:4" x14ac:dyDescent="0.25">
      <c r="A126" s="46"/>
      <c r="B126" s="46"/>
      <c r="C126" s="46"/>
      <c r="D126" s="46"/>
    </row>
    <row r="127" spans="1:4" x14ac:dyDescent="0.25">
      <c r="A127" s="46"/>
      <c r="B127" s="46"/>
      <c r="C127" s="46"/>
      <c r="D127" s="46"/>
    </row>
    <row r="128" spans="1:4" x14ac:dyDescent="0.25">
      <c r="A128" s="46"/>
      <c r="B128" s="46"/>
      <c r="C128" s="46"/>
      <c r="D128" s="46"/>
    </row>
    <row r="129" spans="1:4" x14ac:dyDescent="0.25">
      <c r="A129" s="46"/>
      <c r="B129" s="46"/>
      <c r="C129" s="46"/>
      <c r="D129" s="46"/>
    </row>
    <row r="130" spans="1:4" x14ac:dyDescent="0.25">
      <c r="A130" s="46"/>
      <c r="B130" s="46"/>
      <c r="C130" s="46"/>
      <c r="D130" s="46"/>
    </row>
    <row r="131" spans="1:4" x14ac:dyDescent="0.25">
      <c r="A131" s="46"/>
      <c r="B131" s="46"/>
      <c r="C131" s="46"/>
      <c r="D131" s="46"/>
    </row>
    <row r="132" spans="1:4" x14ac:dyDescent="0.25">
      <c r="A132" s="46"/>
      <c r="B132" s="46"/>
      <c r="C132" s="46"/>
      <c r="D132" s="46"/>
    </row>
    <row r="133" spans="1:4" x14ac:dyDescent="0.25">
      <c r="A133" s="46"/>
      <c r="B133" s="46"/>
      <c r="C133" s="46"/>
      <c r="D133" s="46"/>
    </row>
    <row r="134" spans="1:4" x14ac:dyDescent="0.25">
      <c r="A134" s="46"/>
      <c r="B134" s="46"/>
      <c r="C134" s="46"/>
      <c r="D134" s="46"/>
    </row>
    <row r="135" spans="1:4" x14ac:dyDescent="0.25">
      <c r="A135" s="46"/>
      <c r="B135" s="46"/>
      <c r="C135" s="46"/>
      <c r="D135" s="46"/>
    </row>
    <row r="136" spans="1:4" x14ac:dyDescent="0.25">
      <c r="A136" s="46"/>
      <c r="B136" s="46"/>
      <c r="C136" s="46"/>
      <c r="D136" s="46"/>
    </row>
    <row r="137" spans="1:4" x14ac:dyDescent="0.25">
      <c r="A137" s="46"/>
      <c r="B137" s="46"/>
      <c r="C137" s="46"/>
      <c r="D137" s="46"/>
    </row>
    <row r="138" spans="1:4" x14ac:dyDescent="0.25">
      <c r="A138" s="46"/>
      <c r="B138" s="46"/>
      <c r="C138" s="46"/>
      <c r="D138" s="46"/>
    </row>
    <row r="139" spans="1:4" x14ac:dyDescent="0.25">
      <c r="A139" s="46"/>
      <c r="B139" s="46"/>
      <c r="C139" s="46"/>
      <c r="D139" s="46"/>
    </row>
  </sheetData>
  <sheetProtection algorithmName="SHA-512" hashValue="OwAOlVXkwC1m/bYl+C8imVPF07jVwRRCfO3opFMnzz7yMZhdCOkKhz+jHJP1hUt/EaR4byUZrTtAtsu9koHX0w==" saltValue="Q05+aIwXHYYhbPfoIzULxg==" spinCount="100000" sheet="1" objects="1" scenarios="1" autoFilter="0"/>
  <mergeCells count="5">
    <mergeCell ref="A2:B2"/>
    <mergeCell ref="A3:B3"/>
    <mergeCell ref="A4:B4"/>
    <mergeCell ref="A5:B5"/>
    <mergeCell ref="B11:E11"/>
  </mergeCells>
  <phoneticPr fontId="11" type="noConversion"/>
  <pageMargins left="0.23622047244094491" right="0.23622047244094491" top="0.74803149606299213" bottom="0.74803149606299213" header="0.31496062992125984" footer="0.31496062992125984"/>
  <pageSetup paperSize="9" scale="88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0DF69BF0-C102-4D7E-8BF4-B833582A5754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3AD3F13A-792A-44BF-8D35-FA18D5D15D12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G5:G10</xm:sqref>
        </x14:conditionalFormatting>
      </x14:conditionalFormatting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88C2C-4DF8-42FE-858F-3117F0607712}">
  <sheetPr codeName="Arkusz32">
    <pageSetUpPr fitToPage="1"/>
  </sheetPr>
  <dimension ref="A1:G138"/>
  <sheetViews>
    <sheetView zoomScaleNormal="100" zoomScaleSheetLayoutView="100" workbookViewId="0">
      <selection activeCell="B21" sqref="B21"/>
    </sheetView>
  </sheetViews>
  <sheetFormatPr defaultColWidth="9.1796875" defaultRowHeight="12.5" x14ac:dyDescent="0.25"/>
  <cols>
    <col min="1" max="1" width="4.7265625" style="6" customWidth="1"/>
    <col min="2" max="2" width="45.7265625" style="6" customWidth="1"/>
    <col min="3" max="3" width="17.7265625" style="6" customWidth="1"/>
    <col min="4" max="4" width="14.7265625" style="6" customWidth="1"/>
    <col min="5" max="6" width="15.7265625" style="7" customWidth="1"/>
    <col min="7" max="7" width="15.7265625" style="6" customWidth="1"/>
    <col min="8" max="16384" width="9.1796875" style="6"/>
  </cols>
  <sheetData>
    <row r="1" spans="1:7" ht="13" thickBot="1" x14ac:dyDescent="0.3"/>
    <row r="2" spans="1:7" ht="30" customHeight="1" thickBot="1" x14ac:dyDescent="0.3">
      <c r="A2" s="427" t="s">
        <v>38</v>
      </c>
      <c r="B2" s="428"/>
      <c r="C2" s="50" t="s">
        <v>189</v>
      </c>
      <c r="D2" s="8" t="s">
        <v>190</v>
      </c>
      <c r="E2" s="9"/>
      <c r="F2" s="9"/>
    </row>
    <row r="3" spans="1:7" ht="26.25" customHeight="1" thickBot="1" x14ac:dyDescent="0.3">
      <c r="A3" s="448" t="s">
        <v>39</v>
      </c>
      <c r="B3" s="451"/>
      <c r="C3" s="171" t="s">
        <v>61</v>
      </c>
      <c r="D3" s="15">
        <v>28</v>
      </c>
      <c r="E3" s="11"/>
      <c r="F3" s="11"/>
    </row>
    <row r="4" spans="1:7" ht="34.5" customHeight="1" thickBot="1" x14ac:dyDescent="0.3">
      <c r="A4" s="429" t="s">
        <v>345</v>
      </c>
      <c r="B4" s="431"/>
      <c r="C4" s="50" t="s">
        <v>346</v>
      </c>
      <c r="D4" s="8"/>
      <c r="E4" s="12"/>
      <c r="F4" s="13" t="s">
        <v>347</v>
      </c>
      <c r="G4" s="214" t="s">
        <v>344</v>
      </c>
    </row>
    <row r="5" spans="1:7" ht="46.5" customHeight="1" thickBot="1" x14ac:dyDescent="0.3">
      <c r="A5" s="432" t="s">
        <v>121</v>
      </c>
      <c r="B5" s="433"/>
      <c r="C5" s="190" t="s">
        <v>333</v>
      </c>
      <c r="D5" s="129"/>
      <c r="E5" s="12"/>
      <c r="F5" s="16">
        <f>SUBTOTAL(9,F7:F11)</f>
        <v>0</v>
      </c>
      <c r="G5" s="216">
        <f>SUBTOTAL(9,G7:G12)</f>
        <v>5</v>
      </c>
    </row>
    <row r="6" spans="1:7" ht="39.5" thickBot="1" x14ac:dyDescent="0.3">
      <c r="A6" s="47" t="s">
        <v>41</v>
      </c>
      <c r="B6" s="47" t="s">
        <v>342</v>
      </c>
      <c r="C6" s="48" t="s">
        <v>42</v>
      </c>
      <c r="D6" s="47" t="s">
        <v>43</v>
      </c>
      <c r="E6" s="47" t="s">
        <v>343</v>
      </c>
      <c r="F6" s="49" t="s">
        <v>187</v>
      </c>
      <c r="G6" s="17" t="s">
        <v>344</v>
      </c>
    </row>
    <row r="7" spans="1:7" ht="13" x14ac:dyDescent="0.25">
      <c r="A7" s="53">
        <v>1</v>
      </c>
      <c r="B7" s="76" t="s">
        <v>177</v>
      </c>
      <c r="C7" s="77" t="s">
        <v>50</v>
      </c>
      <c r="D7" s="1"/>
      <c r="E7" s="133">
        <v>1</v>
      </c>
      <c r="F7" s="22">
        <f>IFERROR((D7 * E7),"-")</f>
        <v>0</v>
      </c>
      <c r="G7" s="217">
        <f>IF((OR(D7=0,D7="",NOT(ISNUMBER(D7))))=TRUE,1,0)</f>
        <v>1</v>
      </c>
    </row>
    <row r="8" spans="1:7" ht="25" x14ac:dyDescent="0.25">
      <c r="A8" s="55">
        <v>2</v>
      </c>
      <c r="B8" s="61" t="s">
        <v>178</v>
      </c>
      <c r="C8" s="62" t="s">
        <v>50</v>
      </c>
      <c r="D8" s="2"/>
      <c r="E8" s="134">
        <v>1</v>
      </c>
      <c r="F8" s="27">
        <f>IFERROR((D8 * E8),"-")</f>
        <v>0</v>
      </c>
      <c r="G8" s="215">
        <f>IF((OR(D8=0,D8="",NOT(ISNUMBER(D8))))=TRUE,1,0)</f>
        <v>1</v>
      </c>
    </row>
    <row r="9" spans="1:7" ht="13" x14ac:dyDescent="0.25">
      <c r="A9" s="55">
        <v>3</v>
      </c>
      <c r="B9" s="61" t="s">
        <v>303</v>
      </c>
      <c r="C9" s="62" t="s">
        <v>50</v>
      </c>
      <c r="D9" s="2"/>
      <c r="E9" s="134">
        <v>1</v>
      </c>
      <c r="F9" s="27">
        <f>IFERROR((D9 * E9),"-")</f>
        <v>0</v>
      </c>
      <c r="G9" s="215">
        <f>IF((OR(D9=0,D9="",NOT(ISNUMBER(D9))))=TRUE,1,0)</f>
        <v>1</v>
      </c>
    </row>
    <row r="10" spans="1:7" ht="13" x14ac:dyDescent="0.25">
      <c r="A10" s="55">
        <v>5</v>
      </c>
      <c r="B10" s="61" t="s">
        <v>323</v>
      </c>
      <c r="C10" s="62" t="s">
        <v>50</v>
      </c>
      <c r="D10" s="3"/>
      <c r="E10" s="134">
        <v>1</v>
      </c>
      <c r="F10" s="29">
        <f>IFERROR((D10 * E10),"-")</f>
        <v>0</v>
      </c>
      <c r="G10" s="215">
        <f>IF((OR(D10=0,D10="",NOT(ISNUMBER(D10))))=TRUE,1,0)</f>
        <v>1</v>
      </c>
    </row>
    <row r="11" spans="1:7" ht="13.5" thickBot="1" x14ac:dyDescent="0.3">
      <c r="A11" s="57">
        <v>6</v>
      </c>
      <c r="B11" s="123" t="s">
        <v>181</v>
      </c>
      <c r="C11" s="148" t="s">
        <v>50</v>
      </c>
      <c r="D11" s="5"/>
      <c r="E11" s="153">
        <v>1</v>
      </c>
      <c r="F11" s="37">
        <f>IFERROR((D11 * E11),"-")</f>
        <v>0</v>
      </c>
      <c r="G11" s="218">
        <f>IF((OR(D11=0,D11="",NOT(ISNUMBER(D11))))=TRUE,1,0)</f>
        <v>1</v>
      </c>
    </row>
    <row r="12" spans="1:7" ht="13.5" thickBot="1" x14ac:dyDescent="0.35">
      <c r="A12" s="38"/>
      <c r="B12" s="434" t="s">
        <v>306</v>
      </c>
      <c r="C12" s="435"/>
      <c r="D12" s="435"/>
      <c r="E12" s="435"/>
      <c r="F12" s="271">
        <f>SUM(F7:F11)</f>
        <v>0</v>
      </c>
      <c r="G12" s="40"/>
    </row>
    <row r="13" spans="1:7" x14ac:dyDescent="0.25">
      <c r="A13" s="41"/>
      <c r="B13" s="41"/>
      <c r="C13" s="41"/>
      <c r="D13" s="43"/>
    </row>
    <row r="14" spans="1:7" x14ac:dyDescent="0.25">
      <c r="A14" s="41"/>
      <c r="B14" s="41"/>
      <c r="C14" s="41"/>
      <c r="D14" s="43"/>
    </row>
    <row r="15" spans="1:7" x14ac:dyDescent="0.25">
      <c r="A15" s="41"/>
      <c r="B15" s="41"/>
      <c r="C15" s="41"/>
      <c r="D15" s="43"/>
    </row>
    <row r="16" spans="1:7" x14ac:dyDescent="0.25">
      <c r="A16" s="41"/>
      <c r="B16" s="41"/>
      <c r="C16" s="41"/>
      <c r="D16" s="45"/>
    </row>
    <row r="17" spans="1:4" x14ac:dyDescent="0.25">
      <c r="A17" s="41"/>
      <c r="B17" s="41"/>
      <c r="C17" s="41"/>
      <c r="D17" s="41"/>
    </row>
    <row r="18" spans="1:4" x14ac:dyDescent="0.25">
      <c r="A18" s="41"/>
      <c r="B18" s="41"/>
      <c r="C18" s="41"/>
      <c r="D18" s="41"/>
    </row>
    <row r="19" spans="1:4" x14ac:dyDescent="0.25">
      <c r="A19" s="41"/>
      <c r="B19" s="41"/>
      <c r="C19" s="41"/>
      <c r="D19" s="41"/>
    </row>
    <row r="20" spans="1:4" x14ac:dyDescent="0.25">
      <c r="A20" s="41"/>
      <c r="B20" s="41"/>
      <c r="C20" s="41"/>
      <c r="D20" s="41"/>
    </row>
    <row r="21" spans="1:4" x14ac:dyDescent="0.25">
      <c r="A21" s="41"/>
      <c r="B21" s="41"/>
      <c r="C21" s="41"/>
      <c r="D21" s="41"/>
    </row>
    <row r="22" spans="1:4" x14ac:dyDescent="0.25">
      <c r="A22" s="41"/>
      <c r="B22" s="41"/>
      <c r="C22" s="41"/>
      <c r="D22" s="41"/>
    </row>
    <row r="23" spans="1:4" x14ac:dyDescent="0.25">
      <c r="A23" s="41"/>
      <c r="B23" s="41"/>
      <c r="C23" s="41"/>
      <c r="D23" s="41"/>
    </row>
    <row r="24" spans="1:4" x14ac:dyDescent="0.25">
      <c r="A24" s="41"/>
      <c r="B24" s="41"/>
      <c r="C24" s="41"/>
      <c r="D24" s="41"/>
    </row>
    <row r="25" spans="1:4" ht="16.5" customHeight="1" x14ac:dyDescent="0.25">
      <c r="A25" s="41"/>
      <c r="B25" s="41"/>
      <c r="C25" s="41"/>
      <c r="D25" s="41"/>
    </row>
    <row r="26" spans="1:4" x14ac:dyDescent="0.25">
      <c r="A26" s="41"/>
      <c r="B26" s="41"/>
      <c r="C26" s="41"/>
      <c r="D26" s="41"/>
    </row>
    <row r="27" spans="1:4" x14ac:dyDescent="0.25">
      <c r="A27" s="41"/>
      <c r="B27" s="41"/>
      <c r="C27" s="41"/>
      <c r="D27" s="41"/>
    </row>
    <row r="28" spans="1:4" x14ac:dyDescent="0.25">
      <c r="A28" s="46"/>
      <c r="B28" s="46"/>
      <c r="C28" s="46"/>
      <c r="D28" s="46"/>
    </row>
    <row r="29" spans="1:4" x14ac:dyDescent="0.25">
      <c r="A29" s="46"/>
      <c r="B29" s="46"/>
      <c r="C29" s="46"/>
      <c r="D29" s="46"/>
    </row>
    <row r="30" spans="1:4" x14ac:dyDescent="0.25">
      <c r="A30" s="46"/>
      <c r="B30" s="46"/>
      <c r="C30" s="46"/>
      <c r="D30" s="46"/>
    </row>
    <row r="31" spans="1:4" x14ac:dyDescent="0.25">
      <c r="A31" s="46"/>
      <c r="B31" s="46"/>
      <c r="C31" s="46"/>
      <c r="D31" s="46"/>
    </row>
    <row r="32" spans="1:4" x14ac:dyDescent="0.25">
      <c r="A32" s="46"/>
      <c r="B32" s="46"/>
      <c r="C32" s="46"/>
      <c r="D32" s="46"/>
    </row>
    <row r="33" spans="1:4" x14ac:dyDescent="0.25">
      <c r="A33" s="46"/>
      <c r="B33" s="46"/>
      <c r="C33" s="46"/>
      <c r="D33" s="46"/>
    </row>
    <row r="34" spans="1:4" x14ac:dyDescent="0.25">
      <c r="A34" s="46"/>
      <c r="B34" s="46"/>
      <c r="C34" s="46"/>
      <c r="D34" s="46"/>
    </row>
    <row r="35" spans="1:4" x14ac:dyDescent="0.25">
      <c r="A35" s="46"/>
      <c r="B35" s="46"/>
      <c r="C35" s="46"/>
      <c r="D35" s="46"/>
    </row>
    <row r="36" spans="1:4" x14ac:dyDescent="0.25">
      <c r="A36" s="46"/>
      <c r="B36" s="46"/>
      <c r="C36" s="46"/>
      <c r="D36" s="46"/>
    </row>
    <row r="37" spans="1:4" x14ac:dyDescent="0.25">
      <c r="A37" s="46"/>
      <c r="B37" s="46"/>
      <c r="C37" s="46"/>
      <c r="D37" s="46"/>
    </row>
    <row r="38" spans="1:4" x14ac:dyDescent="0.25">
      <c r="A38" s="46"/>
      <c r="B38" s="46"/>
      <c r="C38" s="46"/>
      <c r="D38" s="46"/>
    </row>
    <row r="39" spans="1:4" x14ac:dyDescent="0.25">
      <c r="A39" s="46"/>
      <c r="B39" s="46"/>
      <c r="C39" s="46"/>
      <c r="D39" s="46"/>
    </row>
    <row r="40" spans="1:4" x14ac:dyDescent="0.25">
      <c r="A40" s="46"/>
      <c r="B40" s="46"/>
      <c r="C40" s="46"/>
      <c r="D40" s="46"/>
    </row>
    <row r="41" spans="1:4" x14ac:dyDescent="0.25">
      <c r="A41" s="46"/>
      <c r="B41" s="46"/>
      <c r="C41" s="46"/>
      <c r="D41" s="46"/>
    </row>
    <row r="42" spans="1:4" x14ac:dyDescent="0.25">
      <c r="A42" s="46"/>
      <c r="B42" s="46"/>
      <c r="C42" s="46"/>
      <c r="D42" s="46"/>
    </row>
    <row r="43" spans="1:4" x14ac:dyDescent="0.25">
      <c r="A43" s="46"/>
      <c r="B43" s="46"/>
      <c r="C43" s="46"/>
      <c r="D43" s="46"/>
    </row>
    <row r="44" spans="1:4" x14ac:dyDescent="0.25">
      <c r="A44" s="46"/>
      <c r="B44" s="46"/>
      <c r="C44" s="46"/>
      <c r="D44" s="46"/>
    </row>
    <row r="45" spans="1:4" x14ac:dyDescent="0.25">
      <c r="A45" s="46"/>
      <c r="B45" s="46"/>
      <c r="C45" s="46"/>
      <c r="D45" s="46"/>
    </row>
    <row r="46" spans="1:4" x14ac:dyDescent="0.25">
      <c r="A46" s="46"/>
      <c r="B46" s="46"/>
      <c r="C46" s="46"/>
      <c r="D46" s="46"/>
    </row>
    <row r="47" spans="1:4" x14ac:dyDescent="0.25">
      <c r="A47" s="46"/>
      <c r="B47" s="46"/>
      <c r="C47" s="46"/>
      <c r="D47" s="46"/>
    </row>
    <row r="48" spans="1:4" x14ac:dyDescent="0.25">
      <c r="A48" s="46"/>
      <c r="B48" s="46"/>
      <c r="C48" s="46"/>
      <c r="D48" s="46"/>
    </row>
    <row r="49" spans="1:4" x14ac:dyDescent="0.25">
      <c r="A49" s="46"/>
      <c r="B49" s="46"/>
      <c r="C49" s="46"/>
      <c r="D49" s="46"/>
    </row>
    <row r="50" spans="1:4" x14ac:dyDescent="0.25">
      <c r="A50" s="46"/>
      <c r="B50" s="46"/>
      <c r="C50" s="46"/>
      <c r="D50" s="46"/>
    </row>
    <row r="51" spans="1:4" x14ac:dyDescent="0.25">
      <c r="A51" s="46"/>
      <c r="B51" s="46"/>
      <c r="C51" s="46"/>
      <c r="D51" s="46"/>
    </row>
    <row r="52" spans="1:4" x14ac:dyDescent="0.25">
      <c r="A52" s="46"/>
      <c r="B52" s="46"/>
      <c r="C52" s="46"/>
      <c r="D52" s="46"/>
    </row>
    <row r="53" spans="1:4" x14ac:dyDescent="0.25">
      <c r="A53" s="46"/>
      <c r="B53" s="46"/>
      <c r="C53" s="46"/>
      <c r="D53" s="46"/>
    </row>
    <row r="54" spans="1:4" x14ac:dyDescent="0.25">
      <c r="A54" s="46"/>
      <c r="B54" s="46"/>
      <c r="C54" s="46"/>
      <c r="D54" s="46"/>
    </row>
    <row r="55" spans="1:4" x14ac:dyDescent="0.25">
      <c r="A55" s="46"/>
      <c r="B55" s="46"/>
      <c r="C55" s="46"/>
      <c r="D55" s="46"/>
    </row>
    <row r="56" spans="1:4" x14ac:dyDescent="0.25">
      <c r="A56" s="46"/>
      <c r="B56" s="46"/>
      <c r="C56" s="46"/>
      <c r="D56" s="46"/>
    </row>
    <row r="57" spans="1:4" x14ac:dyDescent="0.25">
      <c r="A57" s="46"/>
      <c r="B57" s="46"/>
      <c r="C57" s="46"/>
      <c r="D57" s="46"/>
    </row>
    <row r="58" spans="1:4" x14ac:dyDescent="0.25">
      <c r="A58" s="46"/>
      <c r="B58" s="46"/>
      <c r="C58" s="46"/>
      <c r="D58" s="46"/>
    </row>
    <row r="59" spans="1:4" x14ac:dyDescent="0.25">
      <c r="A59" s="46"/>
      <c r="B59" s="46"/>
      <c r="C59" s="46"/>
      <c r="D59" s="46"/>
    </row>
    <row r="60" spans="1:4" x14ac:dyDescent="0.25">
      <c r="A60" s="46"/>
      <c r="B60" s="46"/>
      <c r="C60" s="46"/>
      <c r="D60" s="46"/>
    </row>
    <row r="61" spans="1:4" x14ac:dyDescent="0.25">
      <c r="A61" s="46"/>
      <c r="B61" s="46"/>
      <c r="C61" s="46"/>
      <c r="D61" s="46"/>
    </row>
    <row r="62" spans="1:4" x14ac:dyDescent="0.25">
      <c r="A62" s="46"/>
      <c r="B62" s="46"/>
      <c r="C62" s="46"/>
      <c r="D62" s="46"/>
    </row>
    <row r="63" spans="1:4" x14ac:dyDescent="0.25">
      <c r="A63" s="46"/>
      <c r="B63" s="46"/>
      <c r="C63" s="46"/>
      <c r="D63" s="46"/>
    </row>
    <row r="64" spans="1:4" x14ac:dyDescent="0.25">
      <c r="A64" s="46"/>
      <c r="B64" s="46"/>
      <c r="C64" s="46"/>
      <c r="D64" s="46"/>
    </row>
    <row r="65" spans="1:4" x14ac:dyDescent="0.25">
      <c r="A65" s="46"/>
      <c r="B65" s="46"/>
      <c r="C65" s="46"/>
      <c r="D65" s="46"/>
    </row>
    <row r="66" spans="1:4" x14ac:dyDescent="0.25">
      <c r="A66" s="46"/>
      <c r="B66" s="46"/>
      <c r="C66" s="46"/>
      <c r="D66" s="46"/>
    </row>
    <row r="67" spans="1:4" x14ac:dyDescent="0.25">
      <c r="A67" s="46"/>
      <c r="B67" s="46"/>
      <c r="C67" s="46"/>
      <c r="D67" s="46"/>
    </row>
    <row r="68" spans="1:4" x14ac:dyDescent="0.25">
      <c r="A68" s="46"/>
      <c r="B68" s="46"/>
      <c r="C68" s="46"/>
      <c r="D68" s="46"/>
    </row>
    <row r="69" spans="1:4" x14ac:dyDescent="0.25">
      <c r="A69" s="46"/>
      <c r="B69" s="46"/>
      <c r="C69" s="46"/>
      <c r="D69" s="46"/>
    </row>
    <row r="70" spans="1:4" x14ac:dyDescent="0.25">
      <c r="A70" s="46"/>
      <c r="B70" s="46"/>
      <c r="C70" s="46"/>
      <c r="D70" s="46"/>
    </row>
    <row r="71" spans="1:4" x14ac:dyDescent="0.25">
      <c r="A71" s="46"/>
      <c r="B71" s="46"/>
      <c r="C71" s="46"/>
      <c r="D71" s="46"/>
    </row>
    <row r="72" spans="1:4" x14ac:dyDescent="0.25">
      <c r="A72" s="46"/>
      <c r="B72" s="46"/>
      <c r="C72" s="46"/>
      <c r="D72" s="46"/>
    </row>
    <row r="73" spans="1:4" x14ac:dyDescent="0.25">
      <c r="A73" s="46"/>
      <c r="B73" s="46"/>
      <c r="C73" s="46"/>
      <c r="D73" s="46"/>
    </row>
    <row r="74" spans="1:4" x14ac:dyDescent="0.25">
      <c r="A74" s="46"/>
      <c r="B74" s="46"/>
      <c r="C74" s="46"/>
      <c r="D74" s="46"/>
    </row>
    <row r="75" spans="1:4" x14ac:dyDescent="0.25">
      <c r="A75" s="46"/>
      <c r="B75" s="46"/>
      <c r="C75" s="46"/>
      <c r="D75" s="46"/>
    </row>
    <row r="76" spans="1:4" x14ac:dyDescent="0.25">
      <c r="A76" s="46"/>
      <c r="B76" s="46"/>
      <c r="C76" s="46"/>
      <c r="D76" s="46"/>
    </row>
    <row r="77" spans="1:4" x14ac:dyDescent="0.25">
      <c r="A77" s="46"/>
      <c r="B77" s="46"/>
      <c r="C77" s="46"/>
      <c r="D77" s="46"/>
    </row>
    <row r="78" spans="1:4" x14ac:dyDescent="0.25">
      <c r="A78" s="46"/>
      <c r="B78" s="46"/>
      <c r="C78" s="46"/>
      <c r="D78" s="46"/>
    </row>
    <row r="79" spans="1:4" x14ac:dyDescent="0.25">
      <c r="A79" s="46"/>
      <c r="B79" s="46"/>
      <c r="C79" s="46"/>
      <c r="D79" s="46"/>
    </row>
    <row r="80" spans="1:4" x14ac:dyDescent="0.25">
      <c r="A80" s="46"/>
      <c r="B80" s="46"/>
      <c r="C80" s="46"/>
      <c r="D80" s="46"/>
    </row>
    <row r="81" spans="1:4" x14ac:dyDescent="0.25">
      <c r="A81" s="46"/>
      <c r="B81" s="46"/>
      <c r="C81" s="46"/>
      <c r="D81" s="46"/>
    </row>
    <row r="82" spans="1:4" x14ac:dyDescent="0.25">
      <c r="A82" s="46"/>
      <c r="B82" s="46"/>
      <c r="C82" s="46"/>
      <c r="D82" s="46"/>
    </row>
    <row r="83" spans="1:4" x14ac:dyDescent="0.25">
      <c r="A83" s="46"/>
      <c r="B83" s="46"/>
      <c r="C83" s="46"/>
      <c r="D83" s="46"/>
    </row>
    <row r="84" spans="1:4" x14ac:dyDescent="0.25">
      <c r="A84" s="46"/>
      <c r="B84" s="46"/>
      <c r="C84" s="46"/>
      <c r="D84" s="46"/>
    </row>
    <row r="85" spans="1:4" x14ac:dyDescent="0.25">
      <c r="A85" s="46"/>
      <c r="B85" s="46"/>
      <c r="C85" s="46"/>
      <c r="D85" s="46"/>
    </row>
    <row r="86" spans="1:4" x14ac:dyDescent="0.25">
      <c r="A86" s="46"/>
      <c r="B86" s="46"/>
      <c r="C86" s="46"/>
      <c r="D86" s="46"/>
    </row>
    <row r="87" spans="1:4" x14ac:dyDescent="0.25">
      <c r="A87" s="46"/>
      <c r="B87" s="46"/>
      <c r="C87" s="46"/>
      <c r="D87" s="46"/>
    </row>
    <row r="88" spans="1:4" x14ac:dyDescent="0.25">
      <c r="A88" s="46"/>
      <c r="B88" s="46"/>
      <c r="C88" s="46"/>
      <c r="D88" s="46"/>
    </row>
    <row r="89" spans="1:4" x14ac:dyDescent="0.25">
      <c r="A89" s="46"/>
      <c r="B89" s="46"/>
      <c r="C89" s="46"/>
      <c r="D89" s="46"/>
    </row>
    <row r="90" spans="1:4" x14ac:dyDescent="0.25">
      <c r="A90" s="46"/>
      <c r="B90" s="46"/>
      <c r="C90" s="46"/>
      <c r="D90" s="46"/>
    </row>
    <row r="91" spans="1:4" x14ac:dyDescent="0.25">
      <c r="A91" s="46"/>
      <c r="B91" s="46"/>
      <c r="C91" s="46"/>
      <c r="D91" s="46"/>
    </row>
    <row r="92" spans="1:4" x14ac:dyDescent="0.25">
      <c r="A92" s="46"/>
      <c r="B92" s="46"/>
      <c r="C92" s="46"/>
      <c r="D92" s="46"/>
    </row>
    <row r="93" spans="1:4" x14ac:dyDescent="0.25">
      <c r="A93" s="46"/>
      <c r="B93" s="46"/>
      <c r="C93" s="46"/>
      <c r="D93" s="46"/>
    </row>
    <row r="94" spans="1:4" x14ac:dyDescent="0.25">
      <c r="A94" s="46"/>
      <c r="B94" s="46"/>
      <c r="C94" s="46"/>
      <c r="D94" s="46"/>
    </row>
    <row r="95" spans="1:4" x14ac:dyDescent="0.25">
      <c r="A95" s="46"/>
      <c r="B95" s="46"/>
      <c r="C95" s="46"/>
      <c r="D95" s="46"/>
    </row>
    <row r="96" spans="1:4" x14ac:dyDescent="0.25">
      <c r="A96" s="46"/>
      <c r="B96" s="46"/>
      <c r="C96" s="46"/>
      <c r="D96" s="46"/>
    </row>
    <row r="97" spans="1:4" x14ac:dyDescent="0.25">
      <c r="A97" s="46"/>
      <c r="B97" s="46"/>
      <c r="C97" s="46"/>
      <c r="D97" s="46"/>
    </row>
    <row r="98" spans="1:4" x14ac:dyDescent="0.25">
      <c r="A98" s="46"/>
      <c r="B98" s="46"/>
      <c r="C98" s="46"/>
      <c r="D98" s="46"/>
    </row>
    <row r="99" spans="1:4" x14ac:dyDescent="0.25">
      <c r="A99" s="46"/>
      <c r="B99" s="46"/>
      <c r="C99" s="46"/>
      <c r="D99" s="46"/>
    </row>
    <row r="100" spans="1:4" x14ac:dyDescent="0.25">
      <c r="A100" s="46"/>
      <c r="B100" s="46"/>
      <c r="C100" s="46"/>
      <c r="D100" s="46"/>
    </row>
    <row r="101" spans="1:4" x14ac:dyDescent="0.25">
      <c r="A101" s="46"/>
      <c r="B101" s="46"/>
      <c r="C101" s="46"/>
      <c r="D101" s="46"/>
    </row>
    <row r="102" spans="1:4" x14ac:dyDescent="0.25">
      <c r="A102" s="46"/>
      <c r="B102" s="46"/>
      <c r="C102" s="46"/>
      <c r="D102" s="46"/>
    </row>
    <row r="103" spans="1:4" x14ac:dyDescent="0.25">
      <c r="A103" s="46"/>
      <c r="B103" s="46"/>
      <c r="C103" s="46"/>
      <c r="D103" s="46"/>
    </row>
    <row r="104" spans="1:4" x14ac:dyDescent="0.25">
      <c r="A104" s="46"/>
      <c r="B104" s="46"/>
      <c r="C104" s="46"/>
      <c r="D104" s="46"/>
    </row>
    <row r="105" spans="1:4" x14ac:dyDescent="0.25">
      <c r="A105" s="46"/>
      <c r="B105" s="46"/>
      <c r="C105" s="46"/>
      <c r="D105" s="46"/>
    </row>
    <row r="106" spans="1:4" x14ac:dyDescent="0.25">
      <c r="A106" s="46"/>
      <c r="B106" s="46"/>
      <c r="C106" s="46"/>
      <c r="D106" s="46"/>
    </row>
    <row r="107" spans="1:4" x14ac:dyDescent="0.25">
      <c r="A107" s="46"/>
      <c r="B107" s="46"/>
      <c r="C107" s="46"/>
      <c r="D107" s="46"/>
    </row>
    <row r="108" spans="1:4" x14ac:dyDescent="0.25">
      <c r="A108" s="46"/>
      <c r="B108" s="46"/>
      <c r="C108" s="46"/>
      <c r="D108" s="46"/>
    </row>
    <row r="109" spans="1:4" x14ac:dyDescent="0.25">
      <c r="A109" s="46"/>
      <c r="B109" s="46"/>
      <c r="C109" s="46"/>
      <c r="D109" s="46"/>
    </row>
    <row r="110" spans="1:4" x14ac:dyDescent="0.25">
      <c r="A110" s="46"/>
      <c r="B110" s="46"/>
      <c r="C110" s="46"/>
      <c r="D110" s="46"/>
    </row>
    <row r="111" spans="1:4" x14ac:dyDescent="0.25">
      <c r="A111" s="46"/>
      <c r="B111" s="46"/>
      <c r="C111" s="46"/>
      <c r="D111" s="46"/>
    </row>
    <row r="112" spans="1:4" x14ac:dyDescent="0.25">
      <c r="A112" s="46"/>
      <c r="B112" s="46"/>
      <c r="C112" s="46"/>
      <c r="D112" s="46"/>
    </row>
    <row r="113" spans="1:4" x14ac:dyDescent="0.25">
      <c r="A113" s="46"/>
      <c r="B113" s="46"/>
      <c r="C113" s="46"/>
      <c r="D113" s="46"/>
    </row>
    <row r="114" spans="1:4" x14ac:dyDescent="0.25">
      <c r="A114" s="46"/>
      <c r="B114" s="46"/>
      <c r="C114" s="46"/>
      <c r="D114" s="46"/>
    </row>
    <row r="115" spans="1:4" x14ac:dyDescent="0.25">
      <c r="A115" s="46"/>
      <c r="B115" s="46"/>
      <c r="C115" s="46"/>
      <c r="D115" s="46"/>
    </row>
    <row r="116" spans="1:4" x14ac:dyDescent="0.25">
      <c r="A116" s="46"/>
      <c r="B116" s="46"/>
      <c r="C116" s="46"/>
      <c r="D116" s="46"/>
    </row>
    <row r="117" spans="1:4" x14ac:dyDescent="0.25">
      <c r="A117" s="46"/>
      <c r="B117" s="46"/>
      <c r="C117" s="46"/>
      <c r="D117" s="46"/>
    </row>
    <row r="118" spans="1:4" x14ac:dyDescent="0.25">
      <c r="A118" s="46"/>
      <c r="B118" s="46"/>
      <c r="C118" s="46"/>
      <c r="D118" s="46"/>
    </row>
    <row r="119" spans="1:4" x14ac:dyDescent="0.25">
      <c r="A119" s="46"/>
      <c r="B119" s="46"/>
      <c r="C119" s="46"/>
      <c r="D119" s="46"/>
    </row>
    <row r="120" spans="1:4" x14ac:dyDescent="0.25">
      <c r="A120" s="46"/>
      <c r="B120" s="46"/>
      <c r="C120" s="46"/>
      <c r="D120" s="46"/>
    </row>
    <row r="121" spans="1:4" x14ac:dyDescent="0.25">
      <c r="A121" s="46"/>
      <c r="B121" s="46"/>
      <c r="C121" s="46"/>
      <c r="D121" s="46"/>
    </row>
    <row r="122" spans="1:4" x14ac:dyDescent="0.25">
      <c r="A122" s="46"/>
      <c r="B122" s="46"/>
      <c r="C122" s="46"/>
      <c r="D122" s="46"/>
    </row>
    <row r="123" spans="1:4" x14ac:dyDescent="0.25">
      <c r="A123" s="46"/>
      <c r="B123" s="46"/>
      <c r="C123" s="46"/>
      <c r="D123" s="46"/>
    </row>
    <row r="124" spans="1:4" x14ac:dyDescent="0.25">
      <c r="A124" s="46"/>
      <c r="B124" s="46"/>
      <c r="C124" s="46"/>
      <c r="D124" s="46"/>
    </row>
    <row r="125" spans="1:4" x14ac:dyDescent="0.25">
      <c r="A125" s="46"/>
      <c r="B125" s="46"/>
      <c r="C125" s="46"/>
      <c r="D125" s="46"/>
    </row>
    <row r="126" spans="1:4" x14ac:dyDescent="0.25">
      <c r="A126" s="46"/>
      <c r="B126" s="46"/>
      <c r="C126" s="46"/>
      <c r="D126" s="46"/>
    </row>
    <row r="127" spans="1:4" x14ac:dyDescent="0.25">
      <c r="A127" s="46"/>
      <c r="B127" s="46"/>
      <c r="C127" s="46"/>
      <c r="D127" s="46"/>
    </row>
    <row r="128" spans="1:4" x14ac:dyDescent="0.25">
      <c r="A128" s="46"/>
      <c r="B128" s="46"/>
      <c r="C128" s="46"/>
      <c r="D128" s="46"/>
    </row>
    <row r="129" spans="1:4" x14ac:dyDescent="0.25">
      <c r="A129" s="46"/>
      <c r="B129" s="46"/>
      <c r="C129" s="46"/>
      <c r="D129" s="46"/>
    </row>
    <row r="130" spans="1:4" x14ac:dyDescent="0.25">
      <c r="A130" s="46"/>
      <c r="B130" s="46"/>
      <c r="C130" s="46"/>
      <c r="D130" s="46"/>
    </row>
    <row r="131" spans="1:4" x14ac:dyDescent="0.25">
      <c r="A131" s="46"/>
      <c r="B131" s="46"/>
      <c r="C131" s="46"/>
      <c r="D131" s="46"/>
    </row>
    <row r="132" spans="1:4" x14ac:dyDescent="0.25">
      <c r="A132" s="46"/>
      <c r="B132" s="46"/>
      <c r="C132" s="46"/>
      <c r="D132" s="46"/>
    </row>
    <row r="133" spans="1:4" x14ac:dyDescent="0.25">
      <c r="A133" s="46"/>
      <c r="B133" s="46"/>
      <c r="C133" s="46"/>
      <c r="D133" s="46"/>
    </row>
    <row r="134" spans="1:4" x14ac:dyDescent="0.25">
      <c r="A134" s="46"/>
      <c r="B134" s="46"/>
      <c r="C134" s="46"/>
      <c r="D134" s="46"/>
    </row>
    <row r="135" spans="1:4" x14ac:dyDescent="0.25">
      <c r="A135" s="46"/>
      <c r="B135" s="46"/>
      <c r="C135" s="46"/>
      <c r="D135" s="46"/>
    </row>
    <row r="136" spans="1:4" x14ac:dyDescent="0.25">
      <c r="A136" s="46"/>
      <c r="B136" s="46"/>
      <c r="C136" s="46"/>
      <c r="D136" s="46"/>
    </row>
    <row r="137" spans="1:4" x14ac:dyDescent="0.25">
      <c r="A137" s="46"/>
      <c r="B137" s="46"/>
      <c r="C137" s="46"/>
      <c r="D137" s="46"/>
    </row>
    <row r="138" spans="1:4" x14ac:dyDescent="0.25">
      <c r="A138" s="46"/>
      <c r="B138" s="46"/>
      <c r="C138" s="46"/>
      <c r="D138" s="46"/>
    </row>
  </sheetData>
  <sheetProtection algorithmName="SHA-512" hashValue="rGFE0zYEHzT14yZR3Nc6LpGaOArAwm8Yd7tNeUD0rXPu74bmDphFqCJFz95bEWOMC1EjvBnnJxA7yAbsIk/CxA==" saltValue="HXR0omSuOzEjxlxSaAFtfw==" spinCount="100000" sheet="1" objects="1" scenarios="1" autoFilter="0"/>
  <mergeCells count="5">
    <mergeCell ref="A2:B2"/>
    <mergeCell ref="A3:B3"/>
    <mergeCell ref="A4:B4"/>
    <mergeCell ref="A5:B5"/>
    <mergeCell ref="B12:E12"/>
  </mergeCells>
  <phoneticPr fontId="11" type="noConversion"/>
  <pageMargins left="0.23622047244094491" right="0.23622047244094491" top="0.74803149606299213" bottom="0.74803149606299213" header="0.31496062992125984" footer="0.31496062992125984"/>
  <pageSetup paperSize="9" scale="88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E8F5AA76-B4B4-4F1A-861B-BA0F383A6930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50F7DDCD-A217-4145-9566-E5E4FCD06F77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G5:G11</xm:sqref>
        </x14:conditionalFormatting>
      </x14:conditionalFormatting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457E3-1D41-4B05-A1DA-B51A7744719B}">
  <sheetPr codeName="Arkusz33">
    <pageSetUpPr fitToPage="1"/>
  </sheetPr>
  <dimension ref="A1:G135"/>
  <sheetViews>
    <sheetView zoomScaleNormal="100" zoomScaleSheetLayoutView="100" workbookViewId="0">
      <selection activeCell="B21" sqref="B21"/>
    </sheetView>
  </sheetViews>
  <sheetFormatPr defaultColWidth="9.1796875" defaultRowHeight="12.5" x14ac:dyDescent="0.25"/>
  <cols>
    <col min="1" max="1" width="4.7265625" style="6" customWidth="1"/>
    <col min="2" max="2" width="45.7265625" style="6" customWidth="1"/>
    <col min="3" max="3" width="17.7265625" style="6" customWidth="1"/>
    <col min="4" max="4" width="14.7265625" style="6" customWidth="1"/>
    <col min="5" max="6" width="15.7265625" style="7" customWidth="1"/>
    <col min="7" max="7" width="15.7265625" style="6" customWidth="1"/>
    <col min="8" max="16384" width="9.1796875" style="6"/>
  </cols>
  <sheetData>
    <row r="1" spans="1:7" ht="13" thickBot="1" x14ac:dyDescent="0.3"/>
    <row r="2" spans="1:7" ht="29.25" customHeight="1" thickBot="1" x14ac:dyDescent="0.3">
      <c r="A2" s="427" t="s">
        <v>38</v>
      </c>
      <c r="B2" s="428"/>
      <c r="C2" s="50" t="s">
        <v>189</v>
      </c>
      <c r="D2" s="8" t="s">
        <v>190</v>
      </c>
      <c r="E2" s="9"/>
      <c r="F2" s="9"/>
    </row>
    <row r="3" spans="1:7" ht="26.25" customHeight="1" thickBot="1" x14ac:dyDescent="0.3">
      <c r="A3" s="448" t="s">
        <v>39</v>
      </c>
      <c r="B3" s="451"/>
      <c r="C3" s="186" t="s">
        <v>61</v>
      </c>
      <c r="D3" s="15">
        <v>29</v>
      </c>
      <c r="E3" s="11"/>
      <c r="F3" s="11"/>
    </row>
    <row r="4" spans="1:7" ht="34.5" customHeight="1" thickBot="1" x14ac:dyDescent="0.3">
      <c r="A4" s="429" t="s">
        <v>345</v>
      </c>
      <c r="B4" s="431"/>
      <c r="C4" s="50" t="s">
        <v>346</v>
      </c>
      <c r="D4" s="8"/>
      <c r="E4" s="12"/>
      <c r="F4" s="13" t="s">
        <v>347</v>
      </c>
      <c r="G4" s="214" t="s">
        <v>344</v>
      </c>
    </row>
    <row r="5" spans="1:7" ht="37.5" customHeight="1" thickBot="1" x14ac:dyDescent="0.3">
      <c r="A5" s="432" t="s">
        <v>331</v>
      </c>
      <c r="B5" s="433"/>
      <c r="C5" s="75" t="s">
        <v>330</v>
      </c>
      <c r="D5" s="15"/>
      <c r="E5" s="12"/>
      <c r="F5" s="16">
        <f>SUBTOTAL(9,F7:F15)</f>
        <v>0</v>
      </c>
      <c r="G5" s="216">
        <f>SUBTOTAL(9,G7:G16)</f>
        <v>9</v>
      </c>
    </row>
    <row r="6" spans="1:7" ht="39.5" thickBot="1" x14ac:dyDescent="0.3">
      <c r="A6" s="47" t="s">
        <v>41</v>
      </c>
      <c r="B6" s="47" t="s">
        <v>342</v>
      </c>
      <c r="C6" s="48" t="s">
        <v>42</v>
      </c>
      <c r="D6" s="47" t="s">
        <v>43</v>
      </c>
      <c r="E6" s="47" t="s">
        <v>343</v>
      </c>
      <c r="F6" s="49" t="s">
        <v>187</v>
      </c>
      <c r="G6" s="17" t="s">
        <v>344</v>
      </c>
    </row>
    <row r="7" spans="1:7" ht="25" x14ac:dyDescent="0.25">
      <c r="A7" s="53">
        <v>1</v>
      </c>
      <c r="B7" s="76" t="s">
        <v>304</v>
      </c>
      <c r="C7" s="77" t="s">
        <v>50</v>
      </c>
      <c r="D7" s="67"/>
      <c r="E7" s="133">
        <v>1</v>
      </c>
      <c r="F7" s="22">
        <f t="shared" ref="F7:F15" si="0">IFERROR((D7 * E7),"-")</f>
        <v>0</v>
      </c>
      <c r="G7" s="217">
        <f t="shared" ref="G7:G15" si="1">IF((OR(D7=0,D7="",NOT(ISNUMBER(D7))))=TRUE,1,0)</f>
        <v>1</v>
      </c>
    </row>
    <row r="8" spans="1:7" ht="25" x14ac:dyDescent="0.25">
      <c r="A8" s="55">
        <v>2</v>
      </c>
      <c r="B8" s="76" t="s">
        <v>313</v>
      </c>
      <c r="C8" s="77" t="s">
        <v>50</v>
      </c>
      <c r="D8" s="67"/>
      <c r="E8" s="134">
        <v>1</v>
      </c>
      <c r="F8" s="27">
        <f t="shared" si="0"/>
        <v>0</v>
      </c>
      <c r="G8" s="215">
        <f t="shared" si="1"/>
        <v>1</v>
      </c>
    </row>
    <row r="9" spans="1:7" ht="13" x14ac:dyDescent="0.25">
      <c r="A9" s="55">
        <v>3</v>
      </c>
      <c r="B9" s="76" t="s">
        <v>312</v>
      </c>
      <c r="C9" s="77" t="s">
        <v>45</v>
      </c>
      <c r="D9" s="67"/>
      <c r="E9" s="134">
        <v>1</v>
      </c>
      <c r="F9" s="27">
        <f t="shared" si="0"/>
        <v>0</v>
      </c>
      <c r="G9" s="215">
        <f t="shared" si="1"/>
        <v>1</v>
      </c>
    </row>
    <row r="10" spans="1:7" ht="13" x14ac:dyDescent="0.25">
      <c r="A10" s="55">
        <v>4</v>
      </c>
      <c r="B10" s="76" t="s">
        <v>311</v>
      </c>
      <c r="C10" s="77" t="s">
        <v>45</v>
      </c>
      <c r="D10" s="67"/>
      <c r="E10" s="134">
        <v>1</v>
      </c>
      <c r="F10" s="27">
        <f t="shared" si="0"/>
        <v>0</v>
      </c>
      <c r="G10" s="215">
        <f t="shared" si="1"/>
        <v>1</v>
      </c>
    </row>
    <row r="11" spans="1:7" ht="13" x14ac:dyDescent="0.25">
      <c r="A11" s="55">
        <v>5</v>
      </c>
      <c r="B11" s="76" t="s">
        <v>310</v>
      </c>
      <c r="C11" s="77" t="s">
        <v>45</v>
      </c>
      <c r="D11" s="67"/>
      <c r="E11" s="134">
        <v>1</v>
      </c>
      <c r="F11" s="27">
        <f t="shared" si="0"/>
        <v>0</v>
      </c>
      <c r="G11" s="215">
        <f t="shared" si="1"/>
        <v>1</v>
      </c>
    </row>
    <row r="12" spans="1:7" ht="13" x14ac:dyDescent="0.25">
      <c r="A12" s="55">
        <v>6</v>
      </c>
      <c r="B12" s="76" t="s">
        <v>309</v>
      </c>
      <c r="C12" s="77" t="s">
        <v>45</v>
      </c>
      <c r="D12" s="67"/>
      <c r="E12" s="134">
        <v>1</v>
      </c>
      <c r="F12" s="27">
        <f t="shared" si="0"/>
        <v>0</v>
      </c>
      <c r="G12" s="215">
        <f t="shared" si="1"/>
        <v>1</v>
      </c>
    </row>
    <row r="13" spans="1:7" ht="13" x14ac:dyDescent="0.25">
      <c r="A13" s="55">
        <v>7</v>
      </c>
      <c r="B13" s="76" t="s">
        <v>308</v>
      </c>
      <c r="C13" s="77" t="s">
        <v>45</v>
      </c>
      <c r="D13" s="67"/>
      <c r="E13" s="134">
        <v>1</v>
      </c>
      <c r="F13" s="27">
        <f t="shared" si="0"/>
        <v>0</v>
      </c>
      <c r="G13" s="215">
        <f t="shared" si="1"/>
        <v>1</v>
      </c>
    </row>
    <row r="14" spans="1:7" ht="13" x14ac:dyDescent="0.25">
      <c r="A14" s="55">
        <v>8</v>
      </c>
      <c r="B14" s="76" t="s">
        <v>307</v>
      </c>
      <c r="C14" s="77" t="s">
        <v>45</v>
      </c>
      <c r="D14" s="67"/>
      <c r="E14" s="134">
        <v>1</v>
      </c>
      <c r="F14" s="27">
        <f t="shared" si="0"/>
        <v>0</v>
      </c>
      <c r="G14" s="215">
        <f t="shared" si="1"/>
        <v>1</v>
      </c>
    </row>
    <row r="15" spans="1:7" ht="13.5" thickBot="1" x14ac:dyDescent="0.3">
      <c r="A15" s="57">
        <v>9</v>
      </c>
      <c r="B15" s="158" t="s">
        <v>305</v>
      </c>
      <c r="C15" s="159" t="s">
        <v>50</v>
      </c>
      <c r="D15" s="194"/>
      <c r="E15" s="153">
        <v>100</v>
      </c>
      <c r="F15" s="83">
        <f t="shared" si="0"/>
        <v>0</v>
      </c>
      <c r="G15" s="218">
        <f t="shared" si="1"/>
        <v>1</v>
      </c>
    </row>
    <row r="16" spans="1:7" ht="13.5" thickBot="1" x14ac:dyDescent="0.35">
      <c r="A16" s="38"/>
      <c r="B16" s="434" t="s">
        <v>306</v>
      </c>
      <c r="C16" s="435"/>
      <c r="D16" s="435"/>
      <c r="E16" s="435"/>
      <c r="F16" s="271">
        <f>SUM(F7:F15)</f>
        <v>0</v>
      </c>
      <c r="G16" s="40"/>
    </row>
    <row r="17" spans="1:4" x14ac:dyDescent="0.25">
      <c r="A17" s="41"/>
      <c r="B17" s="41"/>
      <c r="C17" s="41"/>
      <c r="D17" s="41"/>
    </row>
    <row r="18" spans="1:4" x14ac:dyDescent="0.25">
      <c r="A18" s="41"/>
      <c r="B18" s="41"/>
      <c r="C18" s="41"/>
      <c r="D18" s="41"/>
    </row>
    <row r="19" spans="1:4" x14ac:dyDescent="0.25">
      <c r="A19" s="41"/>
      <c r="B19" s="41"/>
      <c r="C19" s="41"/>
      <c r="D19" s="41"/>
    </row>
    <row r="20" spans="1:4" x14ac:dyDescent="0.25">
      <c r="A20" s="41"/>
      <c r="B20" s="41"/>
      <c r="C20" s="41"/>
      <c r="D20" s="41"/>
    </row>
    <row r="21" spans="1:4" x14ac:dyDescent="0.25">
      <c r="A21" s="41"/>
      <c r="B21" s="41"/>
      <c r="C21" s="41"/>
      <c r="D21" s="41"/>
    </row>
    <row r="22" spans="1:4" x14ac:dyDescent="0.25">
      <c r="A22" s="41"/>
      <c r="B22" s="41"/>
      <c r="C22" s="41"/>
      <c r="D22" s="41"/>
    </row>
    <row r="23" spans="1:4" x14ac:dyDescent="0.25">
      <c r="A23" s="41"/>
      <c r="B23" s="41"/>
      <c r="C23" s="41"/>
      <c r="D23" s="41"/>
    </row>
    <row r="24" spans="1:4" x14ac:dyDescent="0.25">
      <c r="A24" s="41"/>
      <c r="B24" s="41"/>
      <c r="C24" s="41"/>
      <c r="D24" s="41"/>
    </row>
    <row r="25" spans="1:4" x14ac:dyDescent="0.25">
      <c r="A25" s="46"/>
      <c r="B25" s="46"/>
      <c r="C25" s="46"/>
      <c r="D25" s="46"/>
    </row>
    <row r="26" spans="1:4" x14ac:dyDescent="0.25">
      <c r="A26" s="46"/>
      <c r="B26" s="46"/>
      <c r="C26" s="46"/>
      <c r="D26" s="46"/>
    </row>
    <row r="27" spans="1:4" x14ac:dyDescent="0.25">
      <c r="A27" s="46"/>
      <c r="B27" s="46"/>
      <c r="C27" s="46"/>
      <c r="D27" s="46"/>
    </row>
    <row r="28" spans="1:4" x14ac:dyDescent="0.25">
      <c r="A28" s="46"/>
      <c r="B28" s="46"/>
      <c r="C28" s="46"/>
      <c r="D28" s="46"/>
    </row>
    <row r="29" spans="1:4" x14ac:dyDescent="0.25">
      <c r="A29" s="46"/>
      <c r="B29" s="46"/>
      <c r="C29" s="46"/>
      <c r="D29" s="46"/>
    </row>
    <row r="30" spans="1:4" ht="16.5" customHeight="1" x14ac:dyDescent="0.25">
      <c r="A30" s="46"/>
      <c r="B30" s="46"/>
      <c r="C30" s="46"/>
      <c r="D30" s="46"/>
    </row>
    <row r="31" spans="1:4" x14ac:dyDescent="0.25">
      <c r="A31" s="46"/>
      <c r="B31" s="46"/>
      <c r="C31" s="46"/>
      <c r="D31" s="46"/>
    </row>
    <row r="32" spans="1:4" x14ac:dyDescent="0.25">
      <c r="A32" s="46"/>
      <c r="B32" s="46"/>
      <c r="C32" s="46"/>
      <c r="D32" s="46"/>
    </row>
    <row r="33" spans="1:4" x14ac:dyDescent="0.25">
      <c r="A33" s="46"/>
      <c r="B33" s="46"/>
      <c r="C33" s="46"/>
      <c r="D33" s="46"/>
    </row>
    <row r="34" spans="1:4" x14ac:dyDescent="0.25">
      <c r="A34" s="46"/>
      <c r="B34" s="46"/>
      <c r="C34" s="46"/>
      <c r="D34" s="46"/>
    </row>
    <row r="35" spans="1:4" x14ac:dyDescent="0.25">
      <c r="A35" s="46"/>
      <c r="B35" s="46"/>
      <c r="C35" s="46"/>
      <c r="D35" s="46"/>
    </row>
    <row r="36" spans="1:4" x14ac:dyDescent="0.25">
      <c r="A36" s="46"/>
      <c r="B36" s="46"/>
      <c r="C36" s="46"/>
      <c r="D36" s="46"/>
    </row>
    <row r="37" spans="1:4" x14ac:dyDescent="0.25">
      <c r="A37" s="46"/>
      <c r="B37" s="46"/>
      <c r="C37" s="46"/>
      <c r="D37" s="46"/>
    </row>
    <row r="38" spans="1:4" x14ac:dyDescent="0.25">
      <c r="A38" s="46"/>
      <c r="B38" s="46"/>
      <c r="C38" s="46"/>
      <c r="D38" s="46"/>
    </row>
    <row r="39" spans="1:4" x14ac:dyDescent="0.25">
      <c r="A39" s="46"/>
      <c r="B39" s="46"/>
      <c r="C39" s="46"/>
      <c r="D39" s="46"/>
    </row>
    <row r="40" spans="1:4" x14ac:dyDescent="0.25">
      <c r="A40" s="46"/>
      <c r="B40" s="46"/>
      <c r="C40" s="46"/>
      <c r="D40" s="46"/>
    </row>
    <row r="41" spans="1:4" x14ac:dyDescent="0.25">
      <c r="A41" s="46"/>
      <c r="B41" s="46"/>
      <c r="C41" s="46"/>
      <c r="D41" s="46"/>
    </row>
    <row r="42" spans="1:4" x14ac:dyDescent="0.25">
      <c r="A42" s="46"/>
      <c r="B42" s="46"/>
      <c r="C42" s="46"/>
      <c r="D42" s="46"/>
    </row>
    <row r="43" spans="1:4" x14ac:dyDescent="0.25">
      <c r="A43" s="46"/>
      <c r="B43" s="46"/>
      <c r="C43" s="46"/>
      <c r="D43" s="46"/>
    </row>
    <row r="44" spans="1:4" x14ac:dyDescent="0.25">
      <c r="A44" s="46"/>
      <c r="B44" s="46"/>
      <c r="C44" s="46"/>
      <c r="D44" s="46"/>
    </row>
    <row r="45" spans="1:4" x14ac:dyDescent="0.25">
      <c r="A45" s="46"/>
      <c r="B45" s="46"/>
      <c r="C45" s="46"/>
      <c r="D45" s="46"/>
    </row>
    <row r="46" spans="1:4" x14ac:dyDescent="0.25">
      <c r="A46" s="46"/>
      <c r="B46" s="46"/>
      <c r="C46" s="46"/>
      <c r="D46" s="46"/>
    </row>
    <row r="47" spans="1:4" x14ac:dyDescent="0.25">
      <c r="A47" s="46"/>
      <c r="B47" s="46"/>
      <c r="C47" s="46"/>
      <c r="D47" s="46"/>
    </row>
    <row r="48" spans="1:4" x14ac:dyDescent="0.25">
      <c r="A48" s="46"/>
      <c r="B48" s="46"/>
      <c r="C48" s="46"/>
      <c r="D48" s="46"/>
    </row>
    <row r="49" spans="1:4" x14ac:dyDescent="0.25">
      <c r="A49" s="46"/>
      <c r="B49" s="46"/>
      <c r="C49" s="46"/>
      <c r="D49" s="46"/>
    </row>
    <row r="50" spans="1:4" x14ac:dyDescent="0.25">
      <c r="A50" s="46"/>
      <c r="B50" s="46"/>
      <c r="C50" s="46"/>
      <c r="D50" s="46"/>
    </row>
    <row r="51" spans="1:4" x14ac:dyDescent="0.25">
      <c r="A51" s="46"/>
      <c r="B51" s="46"/>
      <c r="C51" s="46"/>
      <c r="D51" s="46"/>
    </row>
    <row r="52" spans="1:4" x14ac:dyDescent="0.25">
      <c r="A52" s="46"/>
      <c r="B52" s="46"/>
      <c r="C52" s="46"/>
      <c r="D52" s="46"/>
    </row>
    <row r="53" spans="1:4" x14ac:dyDescent="0.25">
      <c r="A53" s="46"/>
      <c r="B53" s="46"/>
      <c r="C53" s="46"/>
      <c r="D53" s="46"/>
    </row>
    <row r="54" spans="1:4" x14ac:dyDescent="0.25">
      <c r="A54" s="46"/>
      <c r="B54" s="46"/>
      <c r="C54" s="46"/>
      <c r="D54" s="46"/>
    </row>
    <row r="55" spans="1:4" x14ac:dyDescent="0.25">
      <c r="A55" s="46"/>
      <c r="B55" s="46"/>
      <c r="C55" s="46"/>
      <c r="D55" s="46"/>
    </row>
    <row r="56" spans="1:4" x14ac:dyDescent="0.25">
      <c r="A56" s="46"/>
      <c r="B56" s="46"/>
      <c r="C56" s="46"/>
      <c r="D56" s="46"/>
    </row>
    <row r="57" spans="1:4" x14ac:dyDescent="0.25">
      <c r="A57" s="46"/>
      <c r="B57" s="46"/>
      <c r="C57" s="46"/>
      <c r="D57" s="46"/>
    </row>
    <row r="58" spans="1:4" x14ac:dyDescent="0.25">
      <c r="A58" s="46"/>
      <c r="B58" s="46"/>
      <c r="C58" s="46"/>
      <c r="D58" s="46"/>
    </row>
    <row r="59" spans="1:4" x14ac:dyDescent="0.25">
      <c r="A59" s="46"/>
      <c r="B59" s="46"/>
      <c r="C59" s="46"/>
      <c r="D59" s="46"/>
    </row>
    <row r="60" spans="1:4" x14ac:dyDescent="0.25">
      <c r="A60" s="46"/>
      <c r="B60" s="46"/>
      <c r="C60" s="46"/>
      <c r="D60" s="46"/>
    </row>
    <row r="61" spans="1:4" x14ac:dyDescent="0.25">
      <c r="A61" s="46"/>
      <c r="B61" s="46"/>
      <c r="C61" s="46"/>
      <c r="D61" s="46"/>
    </row>
    <row r="62" spans="1:4" x14ac:dyDescent="0.25">
      <c r="A62" s="46"/>
      <c r="B62" s="46"/>
      <c r="C62" s="46"/>
      <c r="D62" s="46"/>
    </row>
    <row r="63" spans="1:4" x14ac:dyDescent="0.25">
      <c r="A63" s="46"/>
      <c r="B63" s="46"/>
      <c r="C63" s="46"/>
      <c r="D63" s="46"/>
    </row>
    <row r="64" spans="1:4" x14ac:dyDescent="0.25">
      <c r="A64" s="46"/>
      <c r="B64" s="46"/>
      <c r="C64" s="46"/>
      <c r="D64" s="46"/>
    </row>
    <row r="65" spans="1:4" x14ac:dyDescent="0.25">
      <c r="A65" s="46"/>
      <c r="B65" s="46"/>
      <c r="C65" s="46"/>
      <c r="D65" s="46"/>
    </row>
    <row r="66" spans="1:4" x14ac:dyDescent="0.25">
      <c r="A66" s="46"/>
      <c r="B66" s="46"/>
      <c r="C66" s="46"/>
      <c r="D66" s="46"/>
    </row>
    <row r="67" spans="1:4" x14ac:dyDescent="0.25">
      <c r="A67" s="46"/>
      <c r="B67" s="46"/>
      <c r="C67" s="46"/>
      <c r="D67" s="46"/>
    </row>
    <row r="68" spans="1:4" x14ac:dyDescent="0.25">
      <c r="A68" s="46"/>
      <c r="B68" s="46"/>
      <c r="C68" s="46"/>
      <c r="D68" s="46"/>
    </row>
    <row r="69" spans="1:4" x14ac:dyDescent="0.25">
      <c r="A69" s="46"/>
      <c r="B69" s="46"/>
      <c r="C69" s="46"/>
      <c r="D69" s="46"/>
    </row>
    <row r="70" spans="1:4" x14ac:dyDescent="0.25">
      <c r="A70" s="46"/>
      <c r="B70" s="46"/>
      <c r="C70" s="46"/>
      <c r="D70" s="46"/>
    </row>
    <row r="71" spans="1:4" x14ac:dyDescent="0.25">
      <c r="A71" s="46"/>
      <c r="B71" s="46"/>
      <c r="C71" s="46"/>
      <c r="D71" s="46"/>
    </row>
    <row r="72" spans="1:4" x14ac:dyDescent="0.25">
      <c r="A72" s="46"/>
      <c r="B72" s="46"/>
      <c r="C72" s="46"/>
      <c r="D72" s="46"/>
    </row>
    <row r="73" spans="1:4" x14ac:dyDescent="0.25">
      <c r="A73" s="46"/>
      <c r="B73" s="46"/>
      <c r="C73" s="46"/>
      <c r="D73" s="46"/>
    </row>
    <row r="74" spans="1:4" x14ac:dyDescent="0.25">
      <c r="A74" s="46"/>
      <c r="B74" s="46"/>
      <c r="C74" s="46"/>
      <c r="D74" s="46"/>
    </row>
    <row r="75" spans="1:4" x14ac:dyDescent="0.25">
      <c r="A75" s="46"/>
      <c r="B75" s="46"/>
      <c r="C75" s="46"/>
      <c r="D75" s="46"/>
    </row>
    <row r="76" spans="1:4" x14ac:dyDescent="0.25">
      <c r="A76" s="46"/>
      <c r="B76" s="46"/>
      <c r="C76" s="46"/>
      <c r="D76" s="46"/>
    </row>
    <row r="77" spans="1:4" x14ac:dyDescent="0.25">
      <c r="A77" s="46"/>
      <c r="B77" s="46"/>
      <c r="C77" s="46"/>
      <c r="D77" s="46"/>
    </row>
    <row r="78" spans="1:4" x14ac:dyDescent="0.25">
      <c r="A78" s="46"/>
      <c r="B78" s="46"/>
      <c r="C78" s="46"/>
      <c r="D78" s="46"/>
    </row>
    <row r="79" spans="1:4" x14ac:dyDescent="0.25">
      <c r="A79" s="46"/>
      <c r="B79" s="46"/>
      <c r="C79" s="46"/>
      <c r="D79" s="46"/>
    </row>
    <row r="80" spans="1:4" x14ac:dyDescent="0.25">
      <c r="A80" s="46"/>
      <c r="B80" s="46"/>
      <c r="C80" s="46"/>
      <c r="D80" s="46"/>
    </row>
    <row r="81" spans="1:4" x14ac:dyDescent="0.25">
      <c r="A81" s="46"/>
      <c r="B81" s="46"/>
      <c r="C81" s="46"/>
      <c r="D81" s="46"/>
    </row>
    <row r="82" spans="1:4" x14ac:dyDescent="0.25">
      <c r="A82" s="46"/>
      <c r="B82" s="46"/>
      <c r="C82" s="46"/>
      <c r="D82" s="46"/>
    </row>
    <row r="83" spans="1:4" x14ac:dyDescent="0.25">
      <c r="A83" s="46"/>
      <c r="B83" s="46"/>
      <c r="C83" s="46"/>
      <c r="D83" s="46"/>
    </row>
    <row r="84" spans="1:4" x14ac:dyDescent="0.25">
      <c r="A84" s="46"/>
      <c r="B84" s="46"/>
      <c r="C84" s="46"/>
      <c r="D84" s="46"/>
    </row>
    <row r="85" spans="1:4" x14ac:dyDescent="0.25">
      <c r="A85" s="46"/>
      <c r="B85" s="46"/>
      <c r="C85" s="46"/>
      <c r="D85" s="46"/>
    </row>
    <row r="86" spans="1:4" x14ac:dyDescent="0.25">
      <c r="A86" s="46"/>
      <c r="B86" s="46"/>
      <c r="C86" s="46"/>
      <c r="D86" s="46"/>
    </row>
    <row r="87" spans="1:4" x14ac:dyDescent="0.25">
      <c r="A87" s="46"/>
      <c r="B87" s="46"/>
      <c r="C87" s="46"/>
      <c r="D87" s="46"/>
    </row>
    <row r="88" spans="1:4" x14ac:dyDescent="0.25">
      <c r="A88" s="46"/>
      <c r="B88" s="46"/>
      <c r="C88" s="46"/>
      <c r="D88" s="46"/>
    </row>
    <row r="89" spans="1:4" x14ac:dyDescent="0.25">
      <c r="A89" s="46"/>
      <c r="B89" s="46"/>
      <c r="C89" s="46"/>
      <c r="D89" s="46"/>
    </row>
    <row r="90" spans="1:4" x14ac:dyDescent="0.25">
      <c r="A90" s="46"/>
      <c r="B90" s="46"/>
      <c r="C90" s="46"/>
      <c r="D90" s="46"/>
    </row>
    <row r="91" spans="1:4" x14ac:dyDescent="0.25">
      <c r="A91" s="46"/>
      <c r="B91" s="46"/>
      <c r="C91" s="46"/>
      <c r="D91" s="46"/>
    </row>
    <row r="92" spans="1:4" x14ac:dyDescent="0.25">
      <c r="A92" s="46"/>
      <c r="B92" s="46"/>
      <c r="C92" s="46"/>
      <c r="D92" s="46"/>
    </row>
    <row r="93" spans="1:4" x14ac:dyDescent="0.25">
      <c r="A93" s="46"/>
      <c r="B93" s="46"/>
      <c r="C93" s="46"/>
      <c r="D93" s="46"/>
    </row>
    <row r="94" spans="1:4" x14ac:dyDescent="0.25">
      <c r="A94" s="46"/>
      <c r="B94" s="46"/>
      <c r="C94" s="46"/>
      <c r="D94" s="46"/>
    </row>
    <row r="95" spans="1:4" x14ac:dyDescent="0.25">
      <c r="A95" s="46"/>
      <c r="B95" s="46"/>
      <c r="C95" s="46"/>
      <c r="D95" s="46"/>
    </row>
    <row r="96" spans="1:4" x14ac:dyDescent="0.25">
      <c r="A96" s="46"/>
      <c r="B96" s="46"/>
      <c r="C96" s="46"/>
      <c r="D96" s="46"/>
    </row>
    <row r="97" spans="1:4" x14ac:dyDescent="0.25">
      <c r="A97" s="46"/>
      <c r="B97" s="46"/>
      <c r="C97" s="46"/>
      <c r="D97" s="46"/>
    </row>
    <row r="98" spans="1:4" x14ac:dyDescent="0.25">
      <c r="A98" s="46"/>
      <c r="B98" s="46"/>
      <c r="C98" s="46"/>
      <c r="D98" s="46"/>
    </row>
    <row r="99" spans="1:4" x14ac:dyDescent="0.25">
      <c r="A99" s="46"/>
      <c r="B99" s="46"/>
      <c r="C99" s="46"/>
      <c r="D99" s="46"/>
    </row>
    <row r="100" spans="1:4" x14ac:dyDescent="0.25">
      <c r="A100" s="46"/>
      <c r="B100" s="46"/>
      <c r="C100" s="46"/>
      <c r="D100" s="46"/>
    </row>
    <row r="101" spans="1:4" x14ac:dyDescent="0.25">
      <c r="A101" s="46"/>
      <c r="B101" s="46"/>
      <c r="C101" s="46"/>
      <c r="D101" s="46"/>
    </row>
    <row r="102" spans="1:4" x14ac:dyDescent="0.25">
      <c r="A102" s="46"/>
      <c r="B102" s="46"/>
      <c r="C102" s="46"/>
      <c r="D102" s="46"/>
    </row>
    <row r="103" spans="1:4" x14ac:dyDescent="0.25">
      <c r="A103" s="46"/>
      <c r="B103" s="46"/>
      <c r="C103" s="46"/>
      <c r="D103" s="46"/>
    </row>
    <row r="104" spans="1:4" x14ac:dyDescent="0.25">
      <c r="A104" s="46"/>
      <c r="B104" s="46"/>
      <c r="C104" s="46"/>
      <c r="D104" s="46"/>
    </row>
    <row r="105" spans="1:4" x14ac:dyDescent="0.25">
      <c r="A105" s="46"/>
      <c r="B105" s="46"/>
      <c r="C105" s="46"/>
      <c r="D105" s="46"/>
    </row>
    <row r="106" spans="1:4" x14ac:dyDescent="0.25">
      <c r="A106" s="46"/>
      <c r="B106" s="46"/>
      <c r="C106" s="46"/>
      <c r="D106" s="46"/>
    </row>
    <row r="107" spans="1:4" x14ac:dyDescent="0.25">
      <c r="A107" s="46"/>
      <c r="B107" s="46"/>
      <c r="C107" s="46"/>
      <c r="D107" s="46"/>
    </row>
    <row r="108" spans="1:4" x14ac:dyDescent="0.25">
      <c r="A108" s="46"/>
      <c r="B108" s="46"/>
      <c r="C108" s="46"/>
      <c r="D108" s="46"/>
    </row>
    <row r="109" spans="1:4" x14ac:dyDescent="0.25">
      <c r="A109" s="46"/>
      <c r="B109" s="46"/>
      <c r="C109" s="46"/>
      <c r="D109" s="46"/>
    </row>
    <row r="110" spans="1:4" x14ac:dyDescent="0.25">
      <c r="A110" s="46"/>
      <c r="B110" s="46"/>
      <c r="C110" s="46"/>
      <c r="D110" s="46"/>
    </row>
    <row r="111" spans="1:4" x14ac:dyDescent="0.25">
      <c r="A111" s="46"/>
      <c r="B111" s="46"/>
      <c r="C111" s="46"/>
      <c r="D111" s="46"/>
    </row>
    <row r="112" spans="1:4" x14ac:dyDescent="0.25">
      <c r="A112" s="46"/>
      <c r="B112" s="46"/>
      <c r="C112" s="46"/>
      <c r="D112" s="46"/>
    </row>
    <row r="113" spans="1:4" x14ac:dyDescent="0.25">
      <c r="A113" s="46"/>
      <c r="B113" s="46"/>
      <c r="C113" s="46"/>
      <c r="D113" s="46"/>
    </row>
    <row r="114" spans="1:4" x14ac:dyDescent="0.25">
      <c r="A114" s="46"/>
      <c r="B114" s="46"/>
      <c r="C114" s="46"/>
      <c r="D114" s="46"/>
    </row>
    <row r="115" spans="1:4" x14ac:dyDescent="0.25">
      <c r="A115" s="46"/>
      <c r="B115" s="46"/>
      <c r="C115" s="46"/>
      <c r="D115" s="46"/>
    </row>
    <row r="116" spans="1:4" x14ac:dyDescent="0.25">
      <c r="A116" s="46"/>
      <c r="B116" s="46"/>
      <c r="C116" s="46"/>
      <c r="D116" s="46"/>
    </row>
    <row r="117" spans="1:4" x14ac:dyDescent="0.25">
      <c r="A117" s="46"/>
      <c r="B117" s="46"/>
      <c r="C117" s="46"/>
      <c r="D117" s="46"/>
    </row>
    <row r="118" spans="1:4" x14ac:dyDescent="0.25">
      <c r="A118" s="46"/>
      <c r="B118" s="46"/>
      <c r="C118" s="46"/>
      <c r="D118" s="46"/>
    </row>
    <row r="119" spans="1:4" x14ac:dyDescent="0.25">
      <c r="A119" s="46"/>
      <c r="B119" s="46"/>
      <c r="C119" s="46"/>
      <c r="D119" s="46"/>
    </row>
    <row r="120" spans="1:4" x14ac:dyDescent="0.25">
      <c r="A120" s="46"/>
      <c r="B120" s="46"/>
      <c r="C120" s="46"/>
      <c r="D120" s="46"/>
    </row>
    <row r="121" spans="1:4" x14ac:dyDescent="0.25">
      <c r="A121" s="46"/>
      <c r="B121" s="46"/>
      <c r="C121" s="46"/>
      <c r="D121" s="46"/>
    </row>
    <row r="122" spans="1:4" x14ac:dyDescent="0.25">
      <c r="A122" s="46"/>
      <c r="B122" s="46"/>
      <c r="C122" s="46"/>
      <c r="D122" s="46"/>
    </row>
    <row r="123" spans="1:4" x14ac:dyDescent="0.25">
      <c r="A123" s="46"/>
      <c r="B123" s="46"/>
      <c r="C123" s="46"/>
      <c r="D123" s="46"/>
    </row>
    <row r="124" spans="1:4" x14ac:dyDescent="0.25">
      <c r="A124" s="46"/>
      <c r="B124" s="46"/>
      <c r="C124" s="46"/>
      <c r="D124" s="46"/>
    </row>
    <row r="125" spans="1:4" x14ac:dyDescent="0.25">
      <c r="A125" s="46"/>
      <c r="B125" s="46"/>
      <c r="C125" s="46"/>
      <c r="D125" s="46"/>
    </row>
    <row r="126" spans="1:4" x14ac:dyDescent="0.25">
      <c r="A126" s="46"/>
      <c r="B126" s="46"/>
      <c r="C126" s="46"/>
      <c r="D126" s="46"/>
    </row>
    <row r="127" spans="1:4" x14ac:dyDescent="0.25">
      <c r="A127" s="46"/>
      <c r="B127" s="46"/>
      <c r="C127" s="46"/>
      <c r="D127" s="46"/>
    </row>
    <row r="128" spans="1:4" x14ac:dyDescent="0.25">
      <c r="A128" s="46"/>
      <c r="B128" s="46"/>
      <c r="C128" s="46"/>
      <c r="D128" s="46"/>
    </row>
    <row r="129" spans="1:4" x14ac:dyDescent="0.25">
      <c r="A129" s="46"/>
      <c r="B129" s="46"/>
      <c r="C129" s="46"/>
      <c r="D129" s="46"/>
    </row>
    <row r="130" spans="1:4" x14ac:dyDescent="0.25">
      <c r="A130" s="46"/>
      <c r="B130" s="46"/>
      <c r="C130" s="46"/>
      <c r="D130" s="46"/>
    </row>
    <row r="131" spans="1:4" x14ac:dyDescent="0.25">
      <c r="A131" s="46"/>
      <c r="B131" s="46"/>
      <c r="C131" s="46"/>
      <c r="D131" s="46"/>
    </row>
    <row r="132" spans="1:4" x14ac:dyDescent="0.25">
      <c r="A132" s="46"/>
      <c r="B132" s="46"/>
      <c r="C132" s="46"/>
      <c r="D132" s="46"/>
    </row>
    <row r="133" spans="1:4" x14ac:dyDescent="0.25">
      <c r="A133" s="46"/>
      <c r="B133" s="46"/>
      <c r="C133" s="46"/>
      <c r="D133" s="46"/>
    </row>
    <row r="134" spans="1:4" x14ac:dyDescent="0.25">
      <c r="A134" s="46"/>
      <c r="B134" s="46"/>
      <c r="C134" s="46"/>
      <c r="D134" s="46"/>
    </row>
    <row r="135" spans="1:4" x14ac:dyDescent="0.25">
      <c r="A135" s="46"/>
      <c r="B135" s="46"/>
      <c r="C135" s="46"/>
      <c r="D135" s="46"/>
    </row>
  </sheetData>
  <sheetProtection algorithmName="SHA-512" hashValue="0qoOXOfwbOG14F1zdYiDJB8tcjjBbqK6m7XM12t8Rwu/rBedLx46X0cCFM/Jdn3FV9vNaXlO2zpadH1kLHdzcw==" saltValue="syxZzUkvTug7ZzmzjTdivw==" spinCount="100000" sheet="1" objects="1" scenarios="1" autoFilter="0"/>
  <mergeCells count="5">
    <mergeCell ref="B16:E16"/>
    <mergeCell ref="A2:B2"/>
    <mergeCell ref="A3:B3"/>
    <mergeCell ref="A4:B4"/>
    <mergeCell ref="A5:B5"/>
  </mergeCells>
  <phoneticPr fontId="11" type="noConversion"/>
  <pageMargins left="0.23622047244094491" right="0.23622047244094491" top="0.74803149606299213" bottom="0.74803149606299213" header="0.31496062992125984" footer="0.31496062992125984"/>
  <pageSetup paperSize="9" scale="88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798C808D-2BC8-4E12-BBD0-29C9F7D5D30F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BC4E9434-C0A5-4F87-B6B7-9266878BBF46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G5:G15</xm:sqref>
        </x14:conditionalFormatting>
      </x14:conditionalFormatting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52089-A261-427A-95F3-70FD1458490F}">
  <sheetPr codeName="Arkusz34">
    <pageSetUpPr fitToPage="1"/>
  </sheetPr>
  <dimension ref="A1:G182"/>
  <sheetViews>
    <sheetView topLeftCell="A13" zoomScaleNormal="100" zoomScaleSheetLayoutView="100" workbookViewId="0">
      <selection activeCell="B21" sqref="B21"/>
    </sheetView>
  </sheetViews>
  <sheetFormatPr defaultColWidth="9.1796875" defaultRowHeight="12.5" x14ac:dyDescent="0.25"/>
  <cols>
    <col min="1" max="1" width="4.7265625" style="6" customWidth="1"/>
    <col min="2" max="2" width="45.7265625" style="102" customWidth="1"/>
    <col min="3" max="3" width="17.7265625" style="6" customWidth="1"/>
    <col min="4" max="4" width="14.7265625" style="6" customWidth="1"/>
    <col min="5" max="6" width="15.7265625" style="7" customWidth="1"/>
    <col min="7" max="7" width="15.7265625" style="6" customWidth="1"/>
    <col min="8" max="16384" width="9.1796875" style="6"/>
  </cols>
  <sheetData>
    <row r="1" spans="1:7" ht="13" thickBot="1" x14ac:dyDescent="0.3"/>
    <row r="2" spans="1:7" ht="32.25" customHeight="1" thickBot="1" x14ac:dyDescent="0.3">
      <c r="A2" s="427" t="s">
        <v>38</v>
      </c>
      <c r="B2" s="428"/>
      <c r="C2" s="50" t="s">
        <v>189</v>
      </c>
      <c r="D2" s="8" t="s">
        <v>190</v>
      </c>
      <c r="E2" s="9"/>
      <c r="F2" s="9"/>
    </row>
    <row r="3" spans="1:7" ht="26.25" customHeight="1" thickBot="1" x14ac:dyDescent="0.3">
      <c r="A3" s="448" t="s">
        <v>39</v>
      </c>
      <c r="B3" s="451"/>
      <c r="C3" s="171" t="s">
        <v>61</v>
      </c>
      <c r="D3" s="74">
        <v>30</v>
      </c>
      <c r="E3" s="11"/>
      <c r="F3" s="11"/>
    </row>
    <row r="4" spans="1:7" ht="34.5" customHeight="1" thickBot="1" x14ac:dyDescent="0.3">
      <c r="A4" s="429" t="s">
        <v>345</v>
      </c>
      <c r="B4" s="431"/>
      <c r="C4" s="50" t="s">
        <v>346</v>
      </c>
      <c r="D4" s="8"/>
      <c r="E4" s="12"/>
      <c r="F4" s="13" t="s">
        <v>347</v>
      </c>
      <c r="G4" s="214" t="s">
        <v>344</v>
      </c>
    </row>
    <row r="5" spans="1:7" ht="37.5" customHeight="1" thickBot="1" x14ac:dyDescent="0.3">
      <c r="A5" s="432" t="s">
        <v>123</v>
      </c>
      <c r="B5" s="433"/>
      <c r="C5" s="75" t="s">
        <v>333</v>
      </c>
      <c r="D5" s="14"/>
      <c r="E5" s="12"/>
      <c r="F5" s="16">
        <f>SUBTOTAL(9,F7:F30)</f>
        <v>0</v>
      </c>
      <c r="G5" s="216">
        <f>SUBTOTAL(9,G7:G31)</f>
        <v>24</v>
      </c>
    </row>
    <row r="6" spans="1:7" ht="39.5" thickBot="1" x14ac:dyDescent="0.3">
      <c r="A6" s="163" t="s">
        <v>41</v>
      </c>
      <c r="B6" s="47" t="s">
        <v>342</v>
      </c>
      <c r="C6" s="48" t="s">
        <v>42</v>
      </c>
      <c r="D6" s="47" t="s">
        <v>43</v>
      </c>
      <c r="E6" s="47" t="s">
        <v>343</v>
      </c>
      <c r="F6" s="49" t="s">
        <v>187</v>
      </c>
      <c r="G6" s="17" t="s">
        <v>344</v>
      </c>
    </row>
    <row r="7" spans="1:7" ht="25" x14ac:dyDescent="0.25">
      <c r="A7" s="164">
        <v>1</v>
      </c>
      <c r="B7" s="195" t="s">
        <v>44</v>
      </c>
      <c r="C7" s="196" t="s">
        <v>45</v>
      </c>
      <c r="D7" s="1"/>
      <c r="E7" s="21">
        <v>4</v>
      </c>
      <c r="F7" s="22">
        <f t="shared" ref="F7:F30" si="0">IFERROR((D7 * E7),"-")</f>
        <v>0</v>
      </c>
      <c r="G7" s="217">
        <f t="shared" ref="G7:G30" si="1">IF((OR(D7=0,D7="",NOT(ISNUMBER(D7))))=TRUE,1,0)</f>
        <v>1</v>
      </c>
    </row>
    <row r="8" spans="1:7" ht="13" x14ac:dyDescent="0.25">
      <c r="A8" s="165">
        <v>2</v>
      </c>
      <c r="B8" s="197" t="s">
        <v>46</v>
      </c>
      <c r="C8" s="198" t="s">
        <v>45</v>
      </c>
      <c r="D8" s="2"/>
      <c r="E8" s="26">
        <v>6</v>
      </c>
      <c r="F8" s="27">
        <f t="shared" si="0"/>
        <v>0</v>
      </c>
      <c r="G8" s="215">
        <f t="shared" si="1"/>
        <v>1</v>
      </c>
    </row>
    <row r="9" spans="1:7" ht="13" x14ac:dyDescent="0.25">
      <c r="A9" s="164">
        <v>3</v>
      </c>
      <c r="B9" s="197" t="s">
        <v>184</v>
      </c>
      <c r="C9" s="198"/>
      <c r="D9" s="2"/>
      <c r="E9" s="26">
        <v>6</v>
      </c>
      <c r="F9" s="27">
        <f t="shared" si="0"/>
        <v>0</v>
      </c>
      <c r="G9" s="215">
        <f t="shared" si="1"/>
        <v>1</v>
      </c>
    </row>
    <row r="10" spans="1:7" ht="25" x14ac:dyDescent="0.25">
      <c r="A10" s="165">
        <v>4</v>
      </c>
      <c r="B10" s="199" t="s">
        <v>47</v>
      </c>
      <c r="C10" s="198" t="s">
        <v>45</v>
      </c>
      <c r="D10" s="2"/>
      <c r="E10" s="26">
        <v>2</v>
      </c>
      <c r="F10" s="27">
        <f t="shared" si="0"/>
        <v>0</v>
      </c>
      <c r="G10" s="215">
        <f t="shared" si="1"/>
        <v>1</v>
      </c>
    </row>
    <row r="11" spans="1:7" ht="25" x14ac:dyDescent="0.25">
      <c r="A11" s="164">
        <v>5</v>
      </c>
      <c r="B11" s="197" t="s">
        <v>332</v>
      </c>
      <c r="C11" s="200" t="s">
        <v>45</v>
      </c>
      <c r="D11" s="2"/>
      <c r="E11" s="26">
        <v>4</v>
      </c>
      <c r="F11" s="27">
        <f t="shared" si="0"/>
        <v>0</v>
      </c>
      <c r="G11" s="215">
        <f t="shared" si="1"/>
        <v>1</v>
      </c>
    </row>
    <row r="12" spans="1:7" ht="25" x14ac:dyDescent="0.25">
      <c r="A12" s="165">
        <v>6</v>
      </c>
      <c r="B12" s="197" t="s">
        <v>48</v>
      </c>
      <c r="C12" s="200" t="s">
        <v>45</v>
      </c>
      <c r="D12" s="3"/>
      <c r="E12" s="28">
        <v>2</v>
      </c>
      <c r="F12" s="29">
        <f t="shared" si="0"/>
        <v>0</v>
      </c>
      <c r="G12" s="215">
        <f t="shared" si="1"/>
        <v>1</v>
      </c>
    </row>
    <row r="13" spans="1:7" ht="37.5" x14ac:dyDescent="0.25">
      <c r="A13" s="164">
        <v>7</v>
      </c>
      <c r="B13" s="199" t="s">
        <v>49</v>
      </c>
      <c r="C13" s="200" t="s">
        <v>45</v>
      </c>
      <c r="D13" s="3"/>
      <c r="E13" s="28">
        <v>2</v>
      </c>
      <c r="F13" s="29">
        <f t="shared" si="0"/>
        <v>0</v>
      </c>
      <c r="G13" s="215">
        <f t="shared" si="1"/>
        <v>1</v>
      </c>
    </row>
    <row r="14" spans="1:7" ht="25" x14ac:dyDescent="0.25">
      <c r="A14" s="165">
        <v>8</v>
      </c>
      <c r="B14" s="199" t="s">
        <v>51</v>
      </c>
      <c r="C14" s="200" t="s">
        <v>50</v>
      </c>
      <c r="D14" s="3"/>
      <c r="E14" s="28">
        <v>4</v>
      </c>
      <c r="F14" s="29">
        <f t="shared" si="0"/>
        <v>0</v>
      </c>
      <c r="G14" s="215">
        <f t="shared" si="1"/>
        <v>1</v>
      </c>
    </row>
    <row r="15" spans="1:7" ht="25" x14ac:dyDescent="0.25">
      <c r="A15" s="164">
        <v>9</v>
      </c>
      <c r="B15" s="199" t="s">
        <v>52</v>
      </c>
      <c r="C15" s="200" t="s">
        <v>50</v>
      </c>
      <c r="D15" s="3"/>
      <c r="E15" s="28">
        <v>4</v>
      </c>
      <c r="F15" s="29">
        <f t="shared" si="0"/>
        <v>0</v>
      </c>
      <c r="G15" s="215">
        <f t="shared" si="1"/>
        <v>1</v>
      </c>
    </row>
    <row r="16" spans="1:7" ht="13" x14ac:dyDescent="0.25">
      <c r="A16" s="165">
        <v>10</v>
      </c>
      <c r="B16" s="199" t="s">
        <v>0</v>
      </c>
      <c r="C16" s="200" t="s">
        <v>45</v>
      </c>
      <c r="D16" s="3"/>
      <c r="E16" s="28">
        <v>2</v>
      </c>
      <c r="F16" s="29">
        <f t="shared" si="0"/>
        <v>0</v>
      </c>
      <c r="G16" s="215">
        <f t="shared" si="1"/>
        <v>1</v>
      </c>
    </row>
    <row r="17" spans="1:7" ht="25" x14ac:dyDescent="0.25">
      <c r="A17" s="164">
        <v>11</v>
      </c>
      <c r="B17" s="199" t="s">
        <v>1</v>
      </c>
      <c r="C17" s="200" t="s">
        <v>45</v>
      </c>
      <c r="D17" s="3"/>
      <c r="E17" s="28">
        <v>1</v>
      </c>
      <c r="F17" s="29">
        <f t="shared" si="0"/>
        <v>0</v>
      </c>
      <c r="G17" s="215">
        <f t="shared" si="1"/>
        <v>1</v>
      </c>
    </row>
    <row r="18" spans="1:7" ht="13" x14ac:dyDescent="0.25">
      <c r="A18" s="165">
        <v>12</v>
      </c>
      <c r="B18" s="201" t="s">
        <v>2</v>
      </c>
      <c r="C18" s="200" t="s">
        <v>50</v>
      </c>
      <c r="D18" s="3"/>
      <c r="E18" s="28">
        <v>1</v>
      </c>
      <c r="F18" s="29">
        <f t="shared" si="0"/>
        <v>0</v>
      </c>
      <c r="G18" s="215">
        <f t="shared" si="1"/>
        <v>1</v>
      </c>
    </row>
    <row r="19" spans="1:7" ht="25" x14ac:dyDescent="0.25">
      <c r="A19" s="164">
        <v>13</v>
      </c>
      <c r="B19" s="199" t="s">
        <v>3</v>
      </c>
      <c r="C19" s="200" t="s">
        <v>50</v>
      </c>
      <c r="D19" s="3"/>
      <c r="E19" s="28">
        <v>2</v>
      </c>
      <c r="F19" s="29">
        <f t="shared" si="0"/>
        <v>0</v>
      </c>
      <c r="G19" s="215">
        <f t="shared" si="1"/>
        <v>1</v>
      </c>
    </row>
    <row r="20" spans="1:7" ht="25" x14ac:dyDescent="0.25">
      <c r="A20" s="165">
        <v>14</v>
      </c>
      <c r="B20" s="199" t="s">
        <v>4</v>
      </c>
      <c r="C20" s="200" t="s">
        <v>50</v>
      </c>
      <c r="D20" s="3"/>
      <c r="E20" s="28">
        <v>2</v>
      </c>
      <c r="F20" s="29">
        <f t="shared" si="0"/>
        <v>0</v>
      </c>
      <c r="G20" s="215">
        <f t="shared" si="1"/>
        <v>1</v>
      </c>
    </row>
    <row r="21" spans="1:7" ht="25" x14ac:dyDescent="0.25">
      <c r="A21" s="164">
        <v>15</v>
      </c>
      <c r="B21" s="199" t="s">
        <v>5</v>
      </c>
      <c r="C21" s="200" t="s">
        <v>50</v>
      </c>
      <c r="D21" s="3"/>
      <c r="E21" s="28">
        <v>2</v>
      </c>
      <c r="F21" s="29">
        <f t="shared" si="0"/>
        <v>0</v>
      </c>
      <c r="G21" s="215">
        <f t="shared" si="1"/>
        <v>1</v>
      </c>
    </row>
    <row r="22" spans="1:7" ht="25" x14ac:dyDescent="0.25">
      <c r="A22" s="165">
        <v>16</v>
      </c>
      <c r="B22" s="197" t="s">
        <v>6</v>
      </c>
      <c r="C22" s="200" t="s">
        <v>50</v>
      </c>
      <c r="D22" s="3"/>
      <c r="E22" s="28">
        <v>2</v>
      </c>
      <c r="F22" s="29">
        <f t="shared" si="0"/>
        <v>0</v>
      </c>
      <c r="G22" s="215">
        <f t="shared" si="1"/>
        <v>1</v>
      </c>
    </row>
    <row r="23" spans="1:7" ht="25" x14ac:dyDescent="0.25">
      <c r="A23" s="164">
        <v>17</v>
      </c>
      <c r="B23" s="197" t="s">
        <v>7</v>
      </c>
      <c r="C23" s="200" t="s">
        <v>50</v>
      </c>
      <c r="D23" s="3"/>
      <c r="E23" s="28">
        <v>2</v>
      </c>
      <c r="F23" s="29">
        <f t="shared" si="0"/>
        <v>0</v>
      </c>
      <c r="G23" s="215">
        <f t="shared" si="1"/>
        <v>1</v>
      </c>
    </row>
    <row r="24" spans="1:7" ht="25" x14ac:dyDescent="0.25">
      <c r="A24" s="165">
        <v>18</v>
      </c>
      <c r="B24" s="197" t="s">
        <v>8</v>
      </c>
      <c r="C24" s="200" t="s">
        <v>50</v>
      </c>
      <c r="D24" s="3"/>
      <c r="E24" s="28">
        <v>2</v>
      </c>
      <c r="F24" s="29">
        <f t="shared" si="0"/>
        <v>0</v>
      </c>
      <c r="G24" s="215">
        <f t="shared" si="1"/>
        <v>1</v>
      </c>
    </row>
    <row r="25" spans="1:7" ht="13" x14ac:dyDescent="0.25">
      <c r="A25" s="164">
        <v>19</v>
      </c>
      <c r="B25" s="197" t="s">
        <v>9</v>
      </c>
      <c r="C25" s="200" t="s">
        <v>50</v>
      </c>
      <c r="D25" s="3"/>
      <c r="E25" s="28">
        <v>2</v>
      </c>
      <c r="F25" s="29">
        <f t="shared" si="0"/>
        <v>0</v>
      </c>
      <c r="G25" s="215">
        <f t="shared" si="1"/>
        <v>1</v>
      </c>
    </row>
    <row r="26" spans="1:7" ht="13" x14ac:dyDescent="0.25">
      <c r="A26" s="165">
        <v>20</v>
      </c>
      <c r="B26" s="197" t="s">
        <v>10</v>
      </c>
      <c r="C26" s="200" t="s">
        <v>50</v>
      </c>
      <c r="D26" s="3"/>
      <c r="E26" s="28">
        <v>2</v>
      </c>
      <c r="F26" s="29">
        <f t="shared" si="0"/>
        <v>0</v>
      </c>
      <c r="G26" s="215">
        <f t="shared" si="1"/>
        <v>1</v>
      </c>
    </row>
    <row r="27" spans="1:7" ht="13" x14ac:dyDescent="0.25">
      <c r="A27" s="164">
        <v>21</v>
      </c>
      <c r="B27" s="197" t="s">
        <v>11</v>
      </c>
      <c r="C27" s="200" t="s">
        <v>50</v>
      </c>
      <c r="D27" s="3"/>
      <c r="E27" s="28">
        <v>2</v>
      </c>
      <c r="F27" s="29">
        <f t="shared" si="0"/>
        <v>0</v>
      </c>
      <c r="G27" s="215">
        <f t="shared" si="1"/>
        <v>1</v>
      </c>
    </row>
    <row r="28" spans="1:7" ht="25" x14ac:dyDescent="0.25">
      <c r="A28" s="165">
        <v>22</v>
      </c>
      <c r="B28" s="197" t="s">
        <v>12</v>
      </c>
      <c r="C28" s="200" t="s">
        <v>50</v>
      </c>
      <c r="D28" s="3"/>
      <c r="E28" s="28">
        <v>2</v>
      </c>
      <c r="F28" s="29">
        <f t="shared" si="0"/>
        <v>0</v>
      </c>
      <c r="G28" s="215">
        <f t="shared" si="1"/>
        <v>1</v>
      </c>
    </row>
    <row r="29" spans="1:7" ht="25" x14ac:dyDescent="0.25">
      <c r="A29" s="164">
        <v>23</v>
      </c>
      <c r="B29" s="197" t="s">
        <v>13</v>
      </c>
      <c r="C29" s="200" t="s">
        <v>50</v>
      </c>
      <c r="D29" s="3"/>
      <c r="E29" s="28">
        <v>2</v>
      </c>
      <c r="F29" s="29">
        <f t="shared" si="0"/>
        <v>0</v>
      </c>
      <c r="G29" s="215">
        <f t="shared" si="1"/>
        <v>1</v>
      </c>
    </row>
    <row r="30" spans="1:7" ht="25.5" thickBot="1" x14ac:dyDescent="0.3">
      <c r="A30" s="166">
        <v>24</v>
      </c>
      <c r="B30" s="202" t="s">
        <v>14</v>
      </c>
      <c r="C30" s="203" t="s">
        <v>50</v>
      </c>
      <c r="D30" s="5"/>
      <c r="E30" s="36">
        <v>2</v>
      </c>
      <c r="F30" s="37">
        <f t="shared" si="0"/>
        <v>0</v>
      </c>
      <c r="G30" s="218">
        <f t="shared" si="1"/>
        <v>1</v>
      </c>
    </row>
    <row r="31" spans="1:7" ht="13.5" thickBot="1" x14ac:dyDescent="0.35">
      <c r="A31" s="38"/>
      <c r="B31" s="434" t="s">
        <v>306</v>
      </c>
      <c r="C31" s="435"/>
      <c r="D31" s="435"/>
      <c r="E31" s="435"/>
      <c r="F31" s="271">
        <f>SUM(F7:F30)</f>
        <v>0</v>
      </c>
      <c r="G31" s="40"/>
    </row>
    <row r="32" spans="1:7" x14ac:dyDescent="0.25">
      <c r="A32" s="41"/>
      <c r="B32" s="141"/>
      <c r="C32" s="41"/>
    </row>
    <row r="33" spans="1:4" x14ac:dyDescent="0.25">
      <c r="A33" s="41"/>
      <c r="B33" s="141"/>
      <c r="C33" s="41"/>
    </row>
    <row r="34" spans="1:4" x14ac:dyDescent="0.25">
      <c r="A34" s="41"/>
      <c r="B34" s="141"/>
      <c r="C34" s="41"/>
    </row>
    <row r="35" spans="1:4" x14ac:dyDescent="0.25">
      <c r="A35" s="41"/>
      <c r="B35" s="141"/>
      <c r="C35" s="41"/>
    </row>
    <row r="36" spans="1:4" x14ac:dyDescent="0.25">
      <c r="A36" s="41"/>
      <c r="B36" s="141"/>
      <c r="C36" s="41"/>
      <c r="D36" s="42"/>
    </row>
    <row r="37" spans="1:4" x14ac:dyDescent="0.25">
      <c r="A37" s="41"/>
      <c r="B37" s="141"/>
      <c r="C37" s="41"/>
      <c r="D37" s="42"/>
    </row>
    <row r="38" spans="1:4" x14ac:dyDescent="0.25">
      <c r="A38" s="41"/>
      <c r="B38" s="141"/>
      <c r="C38" s="41"/>
      <c r="D38" s="42"/>
    </row>
    <row r="39" spans="1:4" x14ac:dyDescent="0.25">
      <c r="A39" s="41"/>
      <c r="B39" s="141"/>
      <c r="C39" s="41"/>
      <c r="D39" s="42"/>
    </row>
    <row r="40" spans="1:4" x14ac:dyDescent="0.25">
      <c r="A40" s="41"/>
      <c r="B40" s="141"/>
      <c r="C40" s="41"/>
      <c r="D40" s="42"/>
    </row>
    <row r="41" spans="1:4" x14ac:dyDescent="0.25">
      <c r="A41" s="41"/>
      <c r="B41" s="141"/>
      <c r="C41" s="41"/>
      <c r="D41" s="42"/>
    </row>
    <row r="42" spans="1:4" x14ac:dyDescent="0.25">
      <c r="A42" s="41"/>
      <c r="B42" s="141"/>
      <c r="C42" s="41"/>
      <c r="D42" s="42"/>
    </row>
    <row r="43" spans="1:4" x14ac:dyDescent="0.25">
      <c r="A43" s="41"/>
      <c r="B43" s="141"/>
      <c r="C43" s="41"/>
      <c r="D43" s="42"/>
    </row>
    <row r="44" spans="1:4" x14ac:dyDescent="0.25">
      <c r="A44" s="41"/>
      <c r="B44" s="141"/>
      <c r="C44" s="41"/>
      <c r="D44" s="42"/>
    </row>
    <row r="45" spans="1:4" x14ac:dyDescent="0.25">
      <c r="A45" s="41"/>
      <c r="B45" s="141"/>
      <c r="C45" s="41"/>
      <c r="D45" s="42"/>
    </row>
    <row r="46" spans="1:4" x14ac:dyDescent="0.25">
      <c r="A46" s="41"/>
      <c r="B46" s="141"/>
      <c r="C46" s="41"/>
      <c r="D46" s="42"/>
    </row>
    <row r="47" spans="1:4" x14ac:dyDescent="0.25">
      <c r="A47" s="41"/>
      <c r="B47" s="141"/>
      <c r="C47" s="41"/>
      <c r="D47" s="42"/>
    </row>
    <row r="48" spans="1:4" x14ac:dyDescent="0.25">
      <c r="A48" s="41"/>
      <c r="B48" s="141"/>
      <c r="C48" s="41"/>
      <c r="D48" s="42"/>
    </row>
    <row r="49" spans="1:4" x14ac:dyDescent="0.25">
      <c r="A49" s="41"/>
      <c r="B49" s="141"/>
      <c r="C49" s="41"/>
      <c r="D49" s="42"/>
    </row>
    <row r="50" spans="1:4" x14ac:dyDescent="0.25">
      <c r="A50" s="41"/>
      <c r="B50" s="141"/>
      <c r="C50" s="41"/>
      <c r="D50" s="42"/>
    </row>
    <row r="51" spans="1:4" x14ac:dyDescent="0.25">
      <c r="A51" s="41"/>
      <c r="B51" s="141"/>
      <c r="C51" s="41"/>
      <c r="D51" s="42"/>
    </row>
    <row r="52" spans="1:4" x14ac:dyDescent="0.25">
      <c r="A52" s="41"/>
      <c r="B52" s="141"/>
      <c r="C52" s="41"/>
      <c r="D52" s="42"/>
    </row>
    <row r="53" spans="1:4" x14ac:dyDescent="0.25">
      <c r="A53" s="41"/>
      <c r="B53" s="141"/>
      <c r="C53" s="41"/>
      <c r="D53" s="42"/>
    </row>
    <row r="54" spans="1:4" x14ac:dyDescent="0.25">
      <c r="A54" s="41"/>
      <c r="B54" s="141"/>
      <c r="C54" s="41"/>
      <c r="D54" s="43"/>
    </row>
    <row r="55" spans="1:4" ht="13" x14ac:dyDescent="0.3">
      <c r="A55" s="41"/>
      <c r="B55" s="141"/>
      <c r="C55" s="41"/>
      <c r="D55" s="44"/>
    </row>
    <row r="56" spans="1:4" x14ac:dyDescent="0.25">
      <c r="A56" s="41"/>
      <c r="B56" s="141"/>
      <c r="C56" s="41"/>
      <c r="D56" s="43"/>
    </row>
    <row r="57" spans="1:4" x14ac:dyDescent="0.25">
      <c r="A57" s="41"/>
      <c r="B57" s="141"/>
      <c r="C57" s="41"/>
      <c r="D57" s="43"/>
    </row>
    <row r="58" spans="1:4" x14ac:dyDescent="0.25">
      <c r="A58" s="41"/>
      <c r="B58" s="141"/>
      <c r="C58" s="41"/>
      <c r="D58" s="43"/>
    </row>
    <row r="59" spans="1:4" x14ac:dyDescent="0.25">
      <c r="A59" s="41"/>
      <c r="B59" s="141"/>
      <c r="C59" s="41"/>
      <c r="D59" s="43"/>
    </row>
    <row r="60" spans="1:4" x14ac:dyDescent="0.25">
      <c r="A60" s="41"/>
      <c r="B60" s="141"/>
      <c r="C60" s="41"/>
      <c r="D60" s="45"/>
    </row>
    <row r="61" spans="1:4" x14ac:dyDescent="0.25">
      <c r="A61" s="41"/>
      <c r="B61" s="141"/>
      <c r="C61" s="41"/>
      <c r="D61" s="41"/>
    </row>
    <row r="62" spans="1:4" x14ac:dyDescent="0.25">
      <c r="A62" s="41"/>
      <c r="B62" s="141"/>
      <c r="C62" s="41"/>
      <c r="D62" s="41"/>
    </row>
    <row r="63" spans="1:4" x14ac:dyDescent="0.25">
      <c r="A63" s="41"/>
      <c r="B63" s="141"/>
      <c r="C63" s="41"/>
      <c r="D63" s="41"/>
    </row>
    <row r="64" spans="1:4" x14ac:dyDescent="0.25">
      <c r="A64" s="41"/>
      <c r="B64" s="141"/>
      <c r="C64" s="41"/>
      <c r="D64" s="41"/>
    </row>
    <row r="65" spans="1:4" x14ac:dyDescent="0.25">
      <c r="A65" s="41"/>
      <c r="B65" s="141"/>
      <c r="C65" s="41"/>
      <c r="D65" s="41"/>
    </row>
    <row r="66" spans="1:4" x14ac:dyDescent="0.25">
      <c r="A66" s="41"/>
      <c r="B66" s="141"/>
      <c r="C66" s="41"/>
      <c r="D66" s="41"/>
    </row>
    <row r="67" spans="1:4" x14ac:dyDescent="0.25">
      <c r="A67" s="41"/>
      <c r="B67" s="141"/>
      <c r="C67" s="41"/>
      <c r="D67" s="41"/>
    </row>
    <row r="68" spans="1:4" x14ac:dyDescent="0.25">
      <c r="A68" s="41"/>
      <c r="B68" s="141"/>
      <c r="C68" s="41"/>
      <c r="D68" s="41"/>
    </row>
    <row r="69" spans="1:4" x14ac:dyDescent="0.25">
      <c r="A69" s="41"/>
      <c r="B69" s="141"/>
      <c r="C69" s="41"/>
      <c r="D69" s="41"/>
    </row>
    <row r="70" spans="1:4" x14ac:dyDescent="0.25">
      <c r="A70" s="41"/>
      <c r="B70" s="141"/>
      <c r="C70" s="41"/>
      <c r="D70" s="41"/>
    </row>
    <row r="71" spans="1:4" x14ac:dyDescent="0.25">
      <c r="A71" s="41"/>
      <c r="B71" s="141"/>
      <c r="C71" s="41"/>
      <c r="D71" s="41"/>
    </row>
    <row r="72" spans="1:4" x14ac:dyDescent="0.25">
      <c r="A72" s="46"/>
      <c r="B72" s="204"/>
      <c r="C72" s="46"/>
      <c r="D72" s="46"/>
    </row>
    <row r="73" spans="1:4" x14ac:dyDescent="0.25">
      <c r="A73" s="46"/>
      <c r="B73" s="204"/>
      <c r="C73" s="46"/>
      <c r="D73" s="46"/>
    </row>
    <row r="74" spans="1:4" x14ac:dyDescent="0.25">
      <c r="A74" s="46"/>
      <c r="B74" s="204"/>
      <c r="C74" s="46"/>
      <c r="D74" s="46"/>
    </row>
    <row r="75" spans="1:4" x14ac:dyDescent="0.25">
      <c r="A75" s="46"/>
      <c r="B75" s="204"/>
      <c r="C75" s="46"/>
      <c r="D75" s="46"/>
    </row>
    <row r="76" spans="1:4" x14ac:dyDescent="0.25">
      <c r="A76" s="46"/>
      <c r="B76" s="204"/>
      <c r="C76" s="46"/>
      <c r="D76" s="46"/>
    </row>
    <row r="77" spans="1:4" x14ac:dyDescent="0.25">
      <c r="A77" s="46"/>
      <c r="B77" s="204"/>
      <c r="C77" s="46"/>
      <c r="D77" s="46"/>
    </row>
    <row r="78" spans="1:4" x14ac:dyDescent="0.25">
      <c r="A78" s="46"/>
      <c r="B78" s="204"/>
      <c r="C78" s="46"/>
      <c r="D78" s="46"/>
    </row>
    <row r="79" spans="1:4" x14ac:dyDescent="0.25">
      <c r="A79" s="46"/>
      <c r="B79" s="204"/>
      <c r="C79" s="46"/>
      <c r="D79" s="46"/>
    </row>
    <row r="80" spans="1:4" x14ac:dyDescent="0.25">
      <c r="A80" s="46"/>
      <c r="B80" s="204"/>
      <c r="C80" s="46"/>
      <c r="D80" s="46"/>
    </row>
    <row r="81" spans="1:4" x14ac:dyDescent="0.25">
      <c r="A81" s="46"/>
      <c r="B81" s="204"/>
      <c r="C81" s="46"/>
      <c r="D81" s="46"/>
    </row>
    <row r="82" spans="1:4" x14ac:dyDescent="0.25">
      <c r="A82" s="46"/>
      <c r="B82" s="204"/>
      <c r="C82" s="46"/>
      <c r="D82" s="46"/>
    </row>
    <row r="83" spans="1:4" x14ac:dyDescent="0.25">
      <c r="A83" s="46"/>
      <c r="B83" s="204"/>
      <c r="C83" s="46"/>
      <c r="D83" s="46"/>
    </row>
    <row r="84" spans="1:4" x14ac:dyDescent="0.25">
      <c r="A84" s="46"/>
      <c r="B84" s="204"/>
      <c r="C84" s="46"/>
      <c r="D84" s="46"/>
    </row>
    <row r="85" spans="1:4" x14ac:dyDescent="0.25">
      <c r="A85" s="46"/>
      <c r="B85" s="204"/>
      <c r="C85" s="46"/>
      <c r="D85" s="46"/>
    </row>
    <row r="86" spans="1:4" x14ac:dyDescent="0.25">
      <c r="A86" s="46"/>
      <c r="B86" s="204"/>
      <c r="C86" s="46"/>
      <c r="D86" s="46"/>
    </row>
    <row r="87" spans="1:4" x14ac:dyDescent="0.25">
      <c r="A87" s="46"/>
      <c r="B87" s="204"/>
      <c r="C87" s="46"/>
      <c r="D87" s="46"/>
    </row>
    <row r="88" spans="1:4" x14ac:dyDescent="0.25">
      <c r="A88" s="46"/>
      <c r="B88" s="204"/>
      <c r="C88" s="46"/>
      <c r="D88" s="46"/>
    </row>
    <row r="89" spans="1:4" x14ac:dyDescent="0.25">
      <c r="A89" s="46"/>
      <c r="B89" s="204"/>
      <c r="C89" s="46"/>
      <c r="D89" s="46"/>
    </row>
    <row r="90" spans="1:4" x14ac:dyDescent="0.25">
      <c r="A90" s="46"/>
      <c r="B90" s="204"/>
      <c r="C90" s="46"/>
      <c r="D90" s="46"/>
    </row>
    <row r="91" spans="1:4" x14ac:dyDescent="0.25">
      <c r="A91" s="46"/>
      <c r="B91" s="204"/>
      <c r="C91" s="46"/>
      <c r="D91" s="46"/>
    </row>
    <row r="92" spans="1:4" x14ac:dyDescent="0.25">
      <c r="A92" s="46"/>
      <c r="B92" s="204"/>
      <c r="C92" s="46"/>
      <c r="D92" s="46"/>
    </row>
    <row r="93" spans="1:4" x14ac:dyDescent="0.25">
      <c r="A93" s="46"/>
      <c r="B93" s="204"/>
      <c r="C93" s="46"/>
      <c r="D93" s="46"/>
    </row>
    <row r="94" spans="1:4" x14ac:dyDescent="0.25">
      <c r="A94" s="46"/>
      <c r="B94" s="204"/>
      <c r="C94" s="46"/>
      <c r="D94" s="46"/>
    </row>
    <row r="95" spans="1:4" x14ac:dyDescent="0.25">
      <c r="A95" s="46"/>
      <c r="B95" s="204"/>
      <c r="C95" s="46"/>
      <c r="D95" s="46"/>
    </row>
    <row r="96" spans="1:4" x14ac:dyDescent="0.25">
      <c r="A96" s="46"/>
      <c r="B96" s="204"/>
      <c r="C96" s="46"/>
      <c r="D96" s="46"/>
    </row>
    <row r="97" spans="1:4" x14ac:dyDescent="0.25">
      <c r="A97" s="46"/>
      <c r="B97" s="204"/>
      <c r="C97" s="46"/>
      <c r="D97" s="46"/>
    </row>
    <row r="98" spans="1:4" x14ac:dyDescent="0.25">
      <c r="A98" s="46"/>
      <c r="B98" s="204"/>
      <c r="C98" s="46"/>
      <c r="D98" s="46"/>
    </row>
    <row r="99" spans="1:4" x14ac:dyDescent="0.25">
      <c r="A99" s="46"/>
      <c r="B99" s="204"/>
      <c r="C99" s="46"/>
      <c r="D99" s="46"/>
    </row>
    <row r="100" spans="1:4" x14ac:dyDescent="0.25">
      <c r="A100" s="46"/>
      <c r="B100" s="204"/>
      <c r="C100" s="46"/>
      <c r="D100" s="46"/>
    </row>
    <row r="101" spans="1:4" x14ac:dyDescent="0.25">
      <c r="A101" s="46"/>
      <c r="B101" s="204"/>
      <c r="C101" s="46"/>
      <c r="D101" s="46"/>
    </row>
    <row r="102" spans="1:4" x14ac:dyDescent="0.25">
      <c r="A102" s="46"/>
      <c r="B102" s="204"/>
      <c r="C102" s="46"/>
      <c r="D102" s="46"/>
    </row>
    <row r="103" spans="1:4" x14ac:dyDescent="0.25">
      <c r="A103" s="46"/>
      <c r="B103" s="204"/>
      <c r="C103" s="46"/>
      <c r="D103" s="46"/>
    </row>
    <row r="104" spans="1:4" x14ac:dyDescent="0.25">
      <c r="A104" s="46"/>
      <c r="B104" s="204"/>
      <c r="C104" s="46"/>
      <c r="D104" s="46"/>
    </row>
    <row r="105" spans="1:4" x14ac:dyDescent="0.25">
      <c r="A105" s="46"/>
      <c r="B105" s="204"/>
      <c r="C105" s="46"/>
      <c r="D105" s="46"/>
    </row>
    <row r="106" spans="1:4" x14ac:dyDescent="0.25">
      <c r="A106" s="46"/>
      <c r="B106" s="204"/>
      <c r="C106" s="46"/>
      <c r="D106" s="46"/>
    </row>
    <row r="107" spans="1:4" x14ac:dyDescent="0.25">
      <c r="A107" s="46"/>
      <c r="B107" s="204"/>
      <c r="C107" s="46"/>
      <c r="D107" s="46"/>
    </row>
    <row r="108" spans="1:4" x14ac:dyDescent="0.25">
      <c r="A108" s="46"/>
      <c r="B108" s="204"/>
      <c r="C108" s="46"/>
      <c r="D108" s="46"/>
    </row>
    <row r="109" spans="1:4" x14ac:dyDescent="0.25">
      <c r="A109" s="46"/>
      <c r="B109" s="204"/>
      <c r="C109" s="46"/>
      <c r="D109" s="46"/>
    </row>
    <row r="110" spans="1:4" x14ac:dyDescent="0.25">
      <c r="A110" s="46"/>
      <c r="B110" s="204"/>
      <c r="C110" s="46"/>
      <c r="D110" s="46"/>
    </row>
    <row r="111" spans="1:4" x14ac:dyDescent="0.25">
      <c r="A111" s="46"/>
      <c r="B111" s="204"/>
      <c r="C111" s="46"/>
      <c r="D111" s="46"/>
    </row>
    <row r="112" spans="1:4" x14ac:dyDescent="0.25">
      <c r="A112" s="46"/>
      <c r="B112" s="204"/>
      <c r="C112" s="46"/>
      <c r="D112" s="46"/>
    </row>
    <row r="113" spans="1:4" x14ac:dyDescent="0.25">
      <c r="A113" s="46"/>
      <c r="B113" s="204"/>
      <c r="C113" s="46"/>
      <c r="D113" s="46"/>
    </row>
    <row r="114" spans="1:4" x14ac:dyDescent="0.25">
      <c r="A114" s="46"/>
      <c r="B114" s="204"/>
      <c r="C114" s="46"/>
      <c r="D114" s="46"/>
    </row>
    <row r="115" spans="1:4" x14ac:dyDescent="0.25">
      <c r="A115" s="46"/>
      <c r="B115" s="204"/>
      <c r="C115" s="46"/>
      <c r="D115" s="46"/>
    </row>
    <row r="116" spans="1:4" x14ac:dyDescent="0.25">
      <c r="A116" s="46"/>
      <c r="B116" s="204"/>
      <c r="C116" s="46"/>
      <c r="D116" s="46"/>
    </row>
    <row r="117" spans="1:4" x14ac:dyDescent="0.25">
      <c r="A117" s="46"/>
      <c r="B117" s="204"/>
      <c r="C117" s="46"/>
      <c r="D117" s="46"/>
    </row>
    <row r="118" spans="1:4" x14ac:dyDescent="0.25">
      <c r="A118" s="46"/>
      <c r="B118" s="204"/>
      <c r="C118" s="46"/>
      <c r="D118" s="46"/>
    </row>
    <row r="119" spans="1:4" x14ac:dyDescent="0.25">
      <c r="A119" s="46"/>
      <c r="B119" s="204"/>
      <c r="C119" s="46"/>
      <c r="D119" s="46"/>
    </row>
    <row r="120" spans="1:4" x14ac:dyDescent="0.25">
      <c r="A120" s="46"/>
      <c r="B120" s="204"/>
      <c r="C120" s="46"/>
      <c r="D120" s="46"/>
    </row>
    <row r="121" spans="1:4" x14ac:dyDescent="0.25">
      <c r="A121" s="46"/>
      <c r="B121" s="204"/>
      <c r="C121" s="46"/>
      <c r="D121" s="46"/>
    </row>
    <row r="122" spans="1:4" x14ac:dyDescent="0.25">
      <c r="A122" s="46"/>
      <c r="B122" s="204"/>
      <c r="C122" s="46"/>
      <c r="D122" s="46"/>
    </row>
    <row r="123" spans="1:4" x14ac:dyDescent="0.25">
      <c r="A123" s="46"/>
      <c r="B123" s="204"/>
      <c r="C123" s="46"/>
      <c r="D123" s="46"/>
    </row>
    <row r="124" spans="1:4" x14ac:dyDescent="0.25">
      <c r="A124" s="46"/>
      <c r="B124" s="204"/>
      <c r="C124" s="46"/>
      <c r="D124" s="46"/>
    </row>
    <row r="125" spans="1:4" x14ac:dyDescent="0.25">
      <c r="A125" s="46"/>
      <c r="B125" s="204"/>
      <c r="C125" s="46"/>
      <c r="D125" s="46"/>
    </row>
    <row r="126" spans="1:4" x14ac:dyDescent="0.25">
      <c r="A126" s="46"/>
      <c r="B126" s="204"/>
      <c r="C126" s="46"/>
      <c r="D126" s="46"/>
    </row>
    <row r="127" spans="1:4" x14ac:dyDescent="0.25">
      <c r="A127" s="46"/>
      <c r="B127" s="204"/>
      <c r="C127" s="46"/>
      <c r="D127" s="46"/>
    </row>
    <row r="128" spans="1:4" x14ac:dyDescent="0.25">
      <c r="A128" s="46"/>
      <c r="B128" s="204"/>
      <c r="C128" s="46"/>
      <c r="D128" s="46"/>
    </row>
    <row r="129" spans="1:4" x14ac:dyDescent="0.25">
      <c r="A129" s="46"/>
      <c r="B129" s="204"/>
      <c r="C129" s="46"/>
      <c r="D129" s="46"/>
    </row>
    <row r="130" spans="1:4" x14ac:dyDescent="0.25">
      <c r="A130" s="46"/>
      <c r="B130" s="204"/>
      <c r="C130" s="46"/>
      <c r="D130" s="46"/>
    </row>
    <row r="131" spans="1:4" x14ac:dyDescent="0.25">
      <c r="A131" s="46"/>
      <c r="B131" s="204"/>
      <c r="C131" s="46"/>
      <c r="D131" s="46"/>
    </row>
    <row r="132" spans="1:4" x14ac:dyDescent="0.25">
      <c r="A132" s="46"/>
      <c r="B132" s="204"/>
      <c r="C132" s="46"/>
      <c r="D132" s="46"/>
    </row>
    <row r="133" spans="1:4" x14ac:dyDescent="0.25">
      <c r="A133" s="46"/>
      <c r="B133" s="204"/>
      <c r="C133" s="46"/>
      <c r="D133" s="46"/>
    </row>
    <row r="134" spans="1:4" x14ac:dyDescent="0.25">
      <c r="A134" s="46"/>
      <c r="B134" s="204"/>
      <c r="C134" s="46"/>
      <c r="D134" s="46"/>
    </row>
    <row r="135" spans="1:4" x14ac:dyDescent="0.25">
      <c r="A135" s="46"/>
      <c r="B135" s="204"/>
      <c r="C135" s="46"/>
      <c r="D135" s="46"/>
    </row>
    <row r="136" spans="1:4" x14ac:dyDescent="0.25">
      <c r="A136" s="46"/>
      <c r="B136" s="204"/>
      <c r="C136" s="46"/>
      <c r="D136" s="46"/>
    </row>
    <row r="137" spans="1:4" x14ac:dyDescent="0.25">
      <c r="A137" s="46"/>
      <c r="B137" s="204"/>
      <c r="C137" s="46"/>
      <c r="D137" s="46"/>
    </row>
    <row r="138" spans="1:4" x14ac:dyDescent="0.25">
      <c r="A138" s="46"/>
      <c r="B138" s="204"/>
      <c r="C138" s="46"/>
      <c r="D138" s="46"/>
    </row>
    <row r="139" spans="1:4" x14ac:dyDescent="0.25">
      <c r="A139" s="46"/>
      <c r="B139" s="204"/>
      <c r="C139" s="46"/>
      <c r="D139" s="46"/>
    </row>
    <row r="140" spans="1:4" x14ac:dyDescent="0.25">
      <c r="A140" s="46"/>
      <c r="B140" s="204"/>
      <c r="C140" s="46"/>
      <c r="D140" s="46"/>
    </row>
    <row r="141" spans="1:4" x14ac:dyDescent="0.25">
      <c r="A141" s="46"/>
      <c r="B141" s="204"/>
      <c r="C141" s="46"/>
      <c r="D141" s="46"/>
    </row>
    <row r="142" spans="1:4" x14ac:dyDescent="0.25">
      <c r="A142" s="46"/>
      <c r="B142" s="204"/>
      <c r="C142" s="46"/>
      <c r="D142" s="46"/>
    </row>
    <row r="143" spans="1:4" x14ac:dyDescent="0.25">
      <c r="A143" s="46"/>
      <c r="B143" s="204"/>
      <c r="C143" s="46"/>
      <c r="D143" s="46"/>
    </row>
    <row r="144" spans="1:4" x14ac:dyDescent="0.25">
      <c r="A144" s="46"/>
      <c r="B144" s="204"/>
      <c r="C144" s="46"/>
      <c r="D144" s="46"/>
    </row>
    <row r="145" spans="1:4" x14ac:dyDescent="0.25">
      <c r="A145" s="46"/>
      <c r="B145" s="204"/>
      <c r="C145" s="46"/>
      <c r="D145" s="46"/>
    </row>
    <row r="146" spans="1:4" x14ac:dyDescent="0.25">
      <c r="A146" s="46"/>
      <c r="B146" s="204"/>
      <c r="C146" s="46"/>
      <c r="D146" s="46"/>
    </row>
    <row r="147" spans="1:4" x14ac:dyDescent="0.25">
      <c r="A147" s="46"/>
      <c r="B147" s="204"/>
      <c r="C147" s="46"/>
      <c r="D147" s="46"/>
    </row>
    <row r="148" spans="1:4" x14ac:dyDescent="0.25">
      <c r="A148" s="46"/>
      <c r="B148" s="204"/>
      <c r="C148" s="46"/>
      <c r="D148" s="46"/>
    </row>
    <row r="149" spans="1:4" x14ac:dyDescent="0.25">
      <c r="A149" s="46"/>
      <c r="B149" s="204"/>
      <c r="C149" s="46"/>
      <c r="D149" s="46"/>
    </row>
    <row r="150" spans="1:4" x14ac:dyDescent="0.25">
      <c r="A150" s="46"/>
      <c r="B150" s="204"/>
      <c r="C150" s="46"/>
      <c r="D150" s="46"/>
    </row>
    <row r="151" spans="1:4" x14ac:dyDescent="0.25">
      <c r="A151" s="46"/>
      <c r="B151" s="204"/>
      <c r="C151" s="46"/>
      <c r="D151" s="46"/>
    </row>
    <row r="152" spans="1:4" x14ac:dyDescent="0.25">
      <c r="A152" s="46"/>
      <c r="B152" s="204"/>
      <c r="C152" s="46"/>
      <c r="D152" s="46"/>
    </row>
    <row r="153" spans="1:4" x14ac:dyDescent="0.25">
      <c r="A153" s="46"/>
      <c r="B153" s="204"/>
      <c r="C153" s="46"/>
      <c r="D153" s="46"/>
    </row>
    <row r="154" spans="1:4" x14ac:dyDescent="0.25">
      <c r="A154" s="46"/>
      <c r="B154" s="204"/>
      <c r="C154" s="46"/>
      <c r="D154" s="46"/>
    </row>
    <row r="155" spans="1:4" x14ac:dyDescent="0.25">
      <c r="A155" s="46"/>
      <c r="B155" s="204"/>
      <c r="C155" s="46"/>
      <c r="D155" s="46"/>
    </row>
    <row r="156" spans="1:4" x14ac:dyDescent="0.25">
      <c r="A156" s="46"/>
      <c r="B156" s="204"/>
      <c r="C156" s="46"/>
      <c r="D156" s="46"/>
    </row>
    <row r="157" spans="1:4" x14ac:dyDescent="0.25">
      <c r="A157" s="46"/>
      <c r="B157" s="204"/>
      <c r="C157" s="46"/>
      <c r="D157" s="46"/>
    </row>
    <row r="158" spans="1:4" x14ac:dyDescent="0.25">
      <c r="A158" s="46"/>
      <c r="B158" s="204"/>
      <c r="C158" s="46"/>
      <c r="D158" s="46"/>
    </row>
    <row r="159" spans="1:4" x14ac:dyDescent="0.25">
      <c r="A159" s="46"/>
      <c r="B159" s="204"/>
      <c r="C159" s="46"/>
      <c r="D159" s="46"/>
    </row>
    <row r="160" spans="1:4" x14ac:dyDescent="0.25">
      <c r="A160" s="46"/>
      <c r="B160" s="204"/>
      <c r="C160" s="46"/>
      <c r="D160" s="46"/>
    </row>
    <row r="161" spans="1:4" x14ac:dyDescent="0.25">
      <c r="A161" s="46"/>
      <c r="B161" s="204"/>
      <c r="C161" s="46"/>
      <c r="D161" s="46"/>
    </row>
    <row r="162" spans="1:4" x14ac:dyDescent="0.25">
      <c r="A162" s="46"/>
      <c r="B162" s="204"/>
      <c r="C162" s="46"/>
      <c r="D162" s="46"/>
    </row>
    <row r="163" spans="1:4" x14ac:dyDescent="0.25">
      <c r="A163" s="46"/>
      <c r="B163" s="204"/>
      <c r="C163" s="46"/>
      <c r="D163" s="46"/>
    </row>
    <row r="164" spans="1:4" x14ac:dyDescent="0.25">
      <c r="A164" s="46"/>
      <c r="B164" s="204"/>
      <c r="C164" s="46"/>
      <c r="D164" s="46"/>
    </row>
    <row r="165" spans="1:4" x14ac:dyDescent="0.25">
      <c r="A165" s="46"/>
      <c r="B165" s="204"/>
      <c r="C165" s="46"/>
      <c r="D165" s="46"/>
    </row>
    <row r="166" spans="1:4" x14ac:dyDescent="0.25">
      <c r="A166" s="46"/>
      <c r="B166" s="204"/>
      <c r="C166" s="46"/>
      <c r="D166" s="46"/>
    </row>
    <row r="167" spans="1:4" x14ac:dyDescent="0.25">
      <c r="A167" s="46"/>
      <c r="B167" s="204"/>
      <c r="C167" s="46"/>
      <c r="D167" s="46"/>
    </row>
    <row r="168" spans="1:4" x14ac:dyDescent="0.25">
      <c r="A168" s="46"/>
      <c r="B168" s="204"/>
      <c r="C168" s="46"/>
      <c r="D168" s="46"/>
    </row>
    <row r="169" spans="1:4" x14ac:dyDescent="0.25">
      <c r="A169" s="46"/>
      <c r="B169" s="204"/>
      <c r="C169" s="46"/>
      <c r="D169" s="46"/>
    </row>
    <row r="170" spans="1:4" x14ac:dyDescent="0.25">
      <c r="A170" s="46"/>
      <c r="B170" s="204"/>
      <c r="C170" s="46"/>
      <c r="D170" s="46"/>
    </row>
    <row r="171" spans="1:4" x14ac:dyDescent="0.25">
      <c r="A171" s="46"/>
      <c r="B171" s="204"/>
      <c r="C171" s="46"/>
      <c r="D171" s="46"/>
    </row>
    <row r="172" spans="1:4" x14ac:dyDescent="0.25">
      <c r="A172" s="46"/>
      <c r="B172" s="204"/>
      <c r="C172" s="46"/>
      <c r="D172" s="46"/>
    </row>
    <row r="173" spans="1:4" x14ac:dyDescent="0.25">
      <c r="A173" s="46"/>
      <c r="B173" s="204"/>
      <c r="C173" s="46"/>
      <c r="D173" s="46"/>
    </row>
    <row r="174" spans="1:4" x14ac:dyDescent="0.25">
      <c r="A174" s="46"/>
      <c r="B174" s="204"/>
      <c r="C174" s="46"/>
      <c r="D174" s="46"/>
    </row>
    <row r="175" spans="1:4" x14ac:dyDescent="0.25">
      <c r="A175" s="46"/>
      <c r="B175" s="204"/>
      <c r="C175" s="46"/>
      <c r="D175" s="46"/>
    </row>
    <row r="176" spans="1:4" x14ac:dyDescent="0.25">
      <c r="A176" s="46"/>
      <c r="B176" s="204"/>
      <c r="C176" s="46"/>
      <c r="D176" s="46"/>
    </row>
    <row r="177" spans="1:4" x14ac:dyDescent="0.25">
      <c r="A177" s="46"/>
      <c r="B177" s="204"/>
      <c r="C177" s="46"/>
      <c r="D177" s="46"/>
    </row>
    <row r="178" spans="1:4" x14ac:dyDescent="0.25">
      <c r="A178" s="46"/>
      <c r="B178" s="204"/>
      <c r="C178" s="46"/>
      <c r="D178" s="46"/>
    </row>
    <row r="179" spans="1:4" x14ac:dyDescent="0.25">
      <c r="A179" s="46"/>
      <c r="B179" s="204"/>
      <c r="C179" s="46"/>
      <c r="D179" s="46"/>
    </row>
    <row r="180" spans="1:4" x14ac:dyDescent="0.25">
      <c r="A180" s="46"/>
      <c r="B180" s="204"/>
      <c r="C180" s="46"/>
      <c r="D180" s="46"/>
    </row>
    <row r="181" spans="1:4" x14ac:dyDescent="0.25">
      <c r="A181" s="46"/>
      <c r="B181" s="204"/>
      <c r="C181" s="46"/>
      <c r="D181" s="46"/>
    </row>
    <row r="182" spans="1:4" x14ac:dyDescent="0.25">
      <c r="A182" s="46"/>
      <c r="B182" s="204"/>
      <c r="C182" s="46"/>
      <c r="D182" s="46"/>
    </row>
  </sheetData>
  <sheetProtection algorithmName="SHA-512" hashValue="sJRNTAydrFM9rjemGbBJDYdIoT6P07VIbZMN3Tq2vagTth0FpRGsuFeP6ZMc0umwD+M5UYtxZdIxhi2z2TOEPg==" saltValue="To/MA/IoooKZQ7WmYu/itQ==" spinCount="100000" sheet="1" objects="1" scenarios="1" autoFilter="0"/>
  <mergeCells count="5">
    <mergeCell ref="A2:B2"/>
    <mergeCell ref="A3:B3"/>
    <mergeCell ref="A4:B4"/>
    <mergeCell ref="A5:B5"/>
    <mergeCell ref="B31:E31"/>
  </mergeCells>
  <phoneticPr fontId="11" type="noConversion"/>
  <pageMargins left="0.23622047244094491" right="0.23622047244094491" top="0.74803149606299213" bottom="0.74803149606299213" header="0.31496062992125984" footer="0.31496062992125984"/>
  <pageSetup paperSize="9" scale="88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B70B6839-75E9-416A-801B-B9ADA25F9C13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0BDB9A36-4197-4201-86A4-F48CC82EB6CB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G5:G30</xm:sqref>
        </x14:conditionalFormatting>
      </x14:conditionalFormatting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9E4F6-B2B2-4776-AEFF-1D58687E7B64}">
  <sheetPr codeName="Arkusz35">
    <pageSetUpPr fitToPage="1"/>
  </sheetPr>
  <dimension ref="A1:G166"/>
  <sheetViews>
    <sheetView topLeftCell="A5" zoomScaleNormal="100" zoomScaleSheetLayoutView="100" workbookViewId="0">
      <selection activeCell="B21" sqref="B21"/>
    </sheetView>
  </sheetViews>
  <sheetFormatPr defaultColWidth="9.1796875" defaultRowHeight="12.5" x14ac:dyDescent="0.25"/>
  <cols>
    <col min="1" max="1" width="4.7265625" style="6" customWidth="1"/>
    <col min="2" max="2" width="45.7265625" style="6" customWidth="1"/>
    <col min="3" max="3" width="17.7265625" style="6" customWidth="1"/>
    <col min="4" max="4" width="14.7265625" style="6" customWidth="1"/>
    <col min="5" max="6" width="15.7265625" style="7" customWidth="1"/>
    <col min="7" max="7" width="15.7265625" style="6" customWidth="1"/>
    <col min="8" max="16384" width="9.1796875" style="6"/>
  </cols>
  <sheetData>
    <row r="1" spans="1:7" ht="13" thickBot="1" x14ac:dyDescent="0.3"/>
    <row r="2" spans="1:7" ht="31.5" customHeight="1" thickBot="1" x14ac:dyDescent="0.3">
      <c r="A2" s="427" t="s">
        <v>38</v>
      </c>
      <c r="B2" s="428"/>
      <c r="C2" s="50" t="s">
        <v>189</v>
      </c>
      <c r="D2" s="8" t="s">
        <v>190</v>
      </c>
      <c r="E2" s="9"/>
      <c r="F2" s="9"/>
    </row>
    <row r="3" spans="1:7" ht="26.25" customHeight="1" thickBot="1" x14ac:dyDescent="0.3">
      <c r="A3" s="448" t="s">
        <v>39</v>
      </c>
      <c r="B3" s="451"/>
      <c r="C3" s="171" t="s">
        <v>61</v>
      </c>
      <c r="D3" s="74">
        <v>31</v>
      </c>
      <c r="E3" s="11"/>
      <c r="F3" s="11"/>
    </row>
    <row r="4" spans="1:7" ht="34.5" customHeight="1" thickBot="1" x14ac:dyDescent="0.3">
      <c r="A4" s="429" t="s">
        <v>345</v>
      </c>
      <c r="B4" s="431"/>
      <c r="C4" s="50" t="s">
        <v>346</v>
      </c>
      <c r="D4" s="8"/>
      <c r="E4" s="12"/>
      <c r="F4" s="13" t="s">
        <v>347</v>
      </c>
      <c r="G4" s="214" t="s">
        <v>344</v>
      </c>
    </row>
    <row r="5" spans="1:7" ht="37.5" customHeight="1" thickBot="1" x14ac:dyDescent="0.3">
      <c r="A5" s="432" t="s">
        <v>15</v>
      </c>
      <c r="B5" s="433"/>
      <c r="C5" s="75" t="s">
        <v>333</v>
      </c>
      <c r="D5" s="14"/>
      <c r="E5" s="12"/>
      <c r="F5" s="16">
        <f>SUBTOTAL(9,F7:F23)</f>
        <v>0</v>
      </c>
      <c r="G5" s="216">
        <f>SUBTOTAL(9,G7:G24)</f>
        <v>17</v>
      </c>
    </row>
    <row r="6" spans="1:7" ht="39.5" thickBot="1" x14ac:dyDescent="0.3">
      <c r="A6" s="47" t="s">
        <v>41</v>
      </c>
      <c r="B6" s="47" t="s">
        <v>342</v>
      </c>
      <c r="C6" s="48" t="s">
        <v>42</v>
      </c>
      <c r="D6" s="47" t="s">
        <v>43</v>
      </c>
      <c r="E6" s="47" t="s">
        <v>343</v>
      </c>
      <c r="F6" s="49" t="s">
        <v>187</v>
      </c>
      <c r="G6" s="17" t="s">
        <v>344</v>
      </c>
    </row>
    <row r="7" spans="1:7" ht="13" x14ac:dyDescent="0.25">
      <c r="A7" s="53">
        <v>1</v>
      </c>
      <c r="B7" s="205" t="s">
        <v>44</v>
      </c>
      <c r="C7" s="196" t="s">
        <v>45</v>
      </c>
      <c r="D7" s="1"/>
      <c r="E7" s="133">
        <v>1</v>
      </c>
      <c r="F7" s="22">
        <f t="shared" ref="F7:F23" si="0">IFERROR((D7 * E7),"-")</f>
        <v>0</v>
      </c>
      <c r="G7" s="217">
        <f t="shared" ref="G7:G23" si="1">IF((OR(D7=0,D7="",NOT(ISNUMBER(D7))))=TRUE,1,0)</f>
        <v>1</v>
      </c>
    </row>
    <row r="8" spans="1:7" ht="13" x14ac:dyDescent="0.25">
      <c r="A8" s="55">
        <v>2</v>
      </c>
      <c r="B8" s="206" t="s">
        <v>46</v>
      </c>
      <c r="C8" s="198" t="s">
        <v>45</v>
      </c>
      <c r="D8" s="2"/>
      <c r="E8" s="134">
        <v>1</v>
      </c>
      <c r="F8" s="27">
        <f t="shared" si="0"/>
        <v>0</v>
      </c>
      <c r="G8" s="215">
        <f t="shared" si="1"/>
        <v>1</v>
      </c>
    </row>
    <row r="9" spans="1:7" ht="13" x14ac:dyDescent="0.25">
      <c r="A9" s="55">
        <v>3</v>
      </c>
      <c r="B9" s="206" t="s">
        <v>184</v>
      </c>
      <c r="C9" s="198" t="s">
        <v>45</v>
      </c>
      <c r="D9" s="2"/>
      <c r="E9" s="134">
        <v>1</v>
      </c>
      <c r="F9" s="27">
        <f t="shared" si="0"/>
        <v>0</v>
      </c>
      <c r="G9" s="215">
        <f t="shared" si="1"/>
        <v>1</v>
      </c>
    </row>
    <row r="10" spans="1:7" ht="25" x14ac:dyDescent="0.25">
      <c r="A10" s="55">
        <v>4</v>
      </c>
      <c r="B10" s="199" t="s">
        <v>47</v>
      </c>
      <c r="C10" s="198" t="s">
        <v>45</v>
      </c>
      <c r="D10" s="2"/>
      <c r="E10" s="134">
        <v>1</v>
      </c>
      <c r="F10" s="27">
        <f t="shared" si="0"/>
        <v>0</v>
      </c>
      <c r="G10" s="215">
        <f t="shared" si="1"/>
        <v>1</v>
      </c>
    </row>
    <row r="11" spans="1:7" ht="25" x14ac:dyDescent="0.25">
      <c r="A11" s="55">
        <v>5</v>
      </c>
      <c r="B11" s="197" t="s">
        <v>48</v>
      </c>
      <c r="C11" s="200" t="s">
        <v>45</v>
      </c>
      <c r="D11" s="2"/>
      <c r="E11" s="134">
        <v>1</v>
      </c>
      <c r="F11" s="27">
        <f t="shared" si="0"/>
        <v>0</v>
      </c>
      <c r="G11" s="215">
        <f t="shared" si="1"/>
        <v>1</v>
      </c>
    </row>
    <row r="12" spans="1:7" ht="37.5" x14ac:dyDescent="0.25">
      <c r="A12" s="55">
        <v>6</v>
      </c>
      <c r="B12" s="207" t="s">
        <v>16</v>
      </c>
      <c r="C12" s="208" t="s">
        <v>45</v>
      </c>
      <c r="D12" s="3"/>
      <c r="E12" s="134">
        <v>1</v>
      </c>
      <c r="F12" s="29">
        <f t="shared" si="0"/>
        <v>0</v>
      </c>
      <c r="G12" s="215">
        <f t="shared" si="1"/>
        <v>1</v>
      </c>
    </row>
    <row r="13" spans="1:7" ht="37.5" x14ac:dyDescent="0.25">
      <c r="A13" s="55">
        <v>7</v>
      </c>
      <c r="B13" s="209" t="s">
        <v>49</v>
      </c>
      <c r="C13" s="208" t="s">
        <v>45</v>
      </c>
      <c r="D13" s="3"/>
      <c r="E13" s="134">
        <v>1</v>
      </c>
      <c r="F13" s="29">
        <f t="shared" si="0"/>
        <v>0</v>
      </c>
      <c r="G13" s="215">
        <f t="shared" si="1"/>
        <v>1</v>
      </c>
    </row>
    <row r="14" spans="1:7" ht="13" x14ac:dyDescent="0.25">
      <c r="A14" s="55">
        <v>8</v>
      </c>
      <c r="B14" s="209" t="s">
        <v>17</v>
      </c>
      <c r="C14" s="208" t="s">
        <v>45</v>
      </c>
      <c r="D14" s="3"/>
      <c r="E14" s="134">
        <v>1</v>
      </c>
      <c r="F14" s="29">
        <f t="shared" si="0"/>
        <v>0</v>
      </c>
      <c r="G14" s="215">
        <f t="shared" si="1"/>
        <v>1</v>
      </c>
    </row>
    <row r="15" spans="1:7" ht="25" x14ac:dyDescent="0.25">
      <c r="A15" s="55">
        <v>9</v>
      </c>
      <c r="B15" s="209" t="s">
        <v>18</v>
      </c>
      <c r="C15" s="208" t="s">
        <v>45</v>
      </c>
      <c r="D15" s="3"/>
      <c r="E15" s="134">
        <v>1</v>
      </c>
      <c r="F15" s="29">
        <f t="shared" si="0"/>
        <v>0</v>
      </c>
      <c r="G15" s="215">
        <f t="shared" si="1"/>
        <v>1</v>
      </c>
    </row>
    <row r="16" spans="1:7" ht="25" x14ac:dyDescent="0.25">
      <c r="A16" s="55">
        <v>10</v>
      </c>
      <c r="B16" s="209" t="s">
        <v>51</v>
      </c>
      <c r="C16" s="208" t="s">
        <v>45</v>
      </c>
      <c r="D16" s="3"/>
      <c r="E16" s="134">
        <v>1</v>
      </c>
      <c r="F16" s="29">
        <f t="shared" si="0"/>
        <v>0</v>
      </c>
      <c r="G16" s="215">
        <f t="shared" si="1"/>
        <v>1</v>
      </c>
    </row>
    <row r="17" spans="1:7" ht="25" x14ac:dyDescent="0.25">
      <c r="A17" s="55">
        <v>11</v>
      </c>
      <c r="B17" s="209" t="s">
        <v>52</v>
      </c>
      <c r="C17" s="208" t="s">
        <v>45</v>
      </c>
      <c r="D17" s="3"/>
      <c r="E17" s="134">
        <v>1</v>
      </c>
      <c r="F17" s="29">
        <f t="shared" si="0"/>
        <v>0</v>
      </c>
      <c r="G17" s="215">
        <f t="shared" si="1"/>
        <v>1</v>
      </c>
    </row>
    <row r="18" spans="1:7" ht="13" x14ac:dyDescent="0.25">
      <c r="A18" s="55">
        <v>12</v>
      </c>
      <c r="B18" s="209" t="s">
        <v>53</v>
      </c>
      <c r="C18" s="208" t="s">
        <v>50</v>
      </c>
      <c r="D18" s="3"/>
      <c r="E18" s="134">
        <v>1</v>
      </c>
      <c r="F18" s="29">
        <f t="shared" si="0"/>
        <v>0</v>
      </c>
      <c r="G18" s="215">
        <f t="shared" si="1"/>
        <v>1</v>
      </c>
    </row>
    <row r="19" spans="1:7" ht="13" x14ac:dyDescent="0.25">
      <c r="A19" s="55">
        <v>13</v>
      </c>
      <c r="B19" s="209" t="s">
        <v>54</v>
      </c>
      <c r="C19" s="208" t="s">
        <v>45</v>
      </c>
      <c r="D19" s="3"/>
      <c r="E19" s="134">
        <v>1</v>
      </c>
      <c r="F19" s="29">
        <f t="shared" si="0"/>
        <v>0</v>
      </c>
      <c r="G19" s="215">
        <f t="shared" si="1"/>
        <v>1</v>
      </c>
    </row>
    <row r="20" spans="1:7" ht="25" x14ac:dyDescent="0.25">
      <c r="A20" s="55">
        <v>14</v>
      </c>
      <c r="B20" s="199" t="s">
        <v>4</v>
      </c>
      <c r="C20" s="200" t="s">
        <v>50</v>
      </c>
      <c r="D20" s="3"/>
      <c r="E20" s="134">
        <v>1</v>
      </c>
      <c r="F20" s="29">
        <f t="shared" si="0"/>
        <v>0</v>
      </c>
      <c r="G20" s="215">
        <f t="shared" si="1"/>
        <v>1</v>
      </c>
    </row>
    <row r="21" spans="1:7" ht="25" x14ac:dyDescent="0.25">
      <c r="A21" s="55">
        <v>15</v>
      </c>
      <c r="B21" s="199" t="s">
        <v>19</v>
      </c>
      <c r="C21" s="200" t="s">
        <v>50</v>
      </c>
      <c r="D21" s="3"/>
      <c r="E21" s="134">
        <v>1</v>
      </c>
      <c r="F21" s="29">
        <f t="shared" si="0"/>
        <v>0</v>
      </c>
      <c r="G21" s="215">
        <f t="shared" si="1"/>
        <v>1</v>
      </c>
    </row>
    <row r="22" spans="1:7" ht="13" x14ac:dyDescent="0.25">
      <c r="A22" s="55">
        <v>16</v>
      </c>
      <c r="B22" s="207" t="s">
        <v>20</v>
      </c>
      <c r="C22" s="200" t="s">
        <v>50</v>
      </c>
      <c r="D22" s="3"/>
      <c r="E22" s="134">
        <v>1</v>
      </c>
      <c r="F22" s="29">
        <f t="shared" si="0"/>
        <v>0</v>
      </c>
      <c r="G22" s="215">
        <f t="shared" si="1"/>
        <v>1</v>
      </c>
    </row>
    <row r="23" spans="1:7" ht="13.5" thickBot="1" x14ac:dyDescent="0.3">
      <c r="A23" s="57">
        <v>17</v>
      </c>
      <c r="B23" s="210" t="s">
        <v>21</v>
      </c>
      <c r="C23" s="203" t="s">
        <v>50</v>
      </c>
      <c r="D23" s="5"/>
      <c r="E23" s="153">
        <v>1</v>
      </c>
      <c r="F23" s="37">
        <f t="shared" si="0"/>
        <v>0</v>
      </c>
      <c r="G23" s="218">
        <f t="shared" si="1"/>
        <v>1</v>
      </c>
    </row>
    <row r="24" spans="1:7" ht="13.5" thickBot="1" x14ac:dyDescent="0.35">
      <c r="A24" s="38"/>
      <c r="B24" s="434" t="s">
        <v>306</v>
      </c>
      <c r="C24" s="435"/>
      <c r="D24" s="435"/>
      <c r="E24" s="435"/>
      <c r="F24" s="271">
        <f>SUM(F7:F23)</f>
        <v>0</v>
      </c>
      <c r="G24" s="40"/>
    </row>
    <row r="25" spans="1:7" x14ac:dyDescent="0.25">
      <c r="A25" s="41"/>
      <c r="B25" s="41"/>
      <c r="C25" s="41"/>
      <c r="D25" s="42"/>
    </row>
    <row r="26" spans="1:7" x14ac:dyDescent="0.25">
      <c r="A26" s="41"/>
      <c r="B26" s="41"/>
      <c r="C26" s="41"/>
      <c r="D26" s="42"/>
    </row>
    <row r="27" spans="1:7" x14ac:dyDescent="0.25">
      <c r="A27" s="41"/>
      <c r="B27" s="41"/>
      <c r="C27" s="41"/>
      <c r="D27" s="42"/>
    </row>
    <row r="28" spans="1:7" x14ac:dyDescent="0.25">
      <c r="A28" s="41"/>
      <c r="B28" s="41"/>
      <c r="C28" s="41"/>
      <c r="D28" s="42"/>
    </row>
    <row r="29" spans="1:7" x14ac:dyDescent="0.25">
      <c r="A29" s="41"/>
      <c r="B29" s="41"/>
      <c r="C29" s="41"/>
      <c r="D29" s="42"/>
    </row>
    <row r="30" spans="1:7" x14ac:dyDescent="0.25">
      <c r="A30" s="41"/>
      <c r="B30" s="41"/>
      <c r="C30" s="41"/>
      <c r="D30" s="42"/>
    </row>
    <row r="31" spans="1:7" x14ac:dyDescent="0.25">
      <c r="A31" s="41"/>
      <c r="B31" s="41"/>
      <c r="C31" s="41"/>
      <c r="D31" s="42"/>
    </row>
    <row r="32" spans="1:7" x14ac:dyDescent="0.25">
      <c r="A32" s="41"/>
      <c r="B32" s="41"/>
      <c r="C32" s="41"/>
      <c r="D32" s="42"/>
    </row>
    <row r="33" spans="1:4" x14ac:dyDescent="0.25">
      <c r="A33" s="41"/>
      <c r="B33" s="41"/>
      <c r="C33" s="41"/>
      <c r="D33" s="42"/>
    </row>
    <row r="34" spans="1:4" x14ac:dyDescent="0.25">
      <c r="A34" s="41"/>
      <c r="B34" s="41"/>
      <c r="C34" s="41"/>
      <c r="D34" s="42"/>
    </row>
    <row r="35" spans="1:4" x14ac:dyDescent="0.25">
      <c r="A35" s="41"/>
      <c r="B35" s="41"/>
      <c r="C35" s="41"/>
      <c r="D35" s="42"/>
    </row>
    <row r="36" spans="1:4" x14ac:dyDescent="0.25">
      <c r="A36" s="41"/>
      <c r="B36" s="41"/>
      <c r="C36" s="41"/>
      <c r="D36" s="42"/>
    </row>
    <row r="37" spans="1:4" x14ac:dyDescent="0.25">
      <c r="A37" s="41"/>
      <c r="B37" s="41"/>
      <c r="C37" s="41"/>
      <c r="D37" s="42"/>
    </row>
    <row r="38" spans="1:4" x14ac:dyDescent="0.25">
      <c r="A38" s="41"/>
      <c r="B38" s="41"/>
      <c r="C38" s="41"/>
      <c r="D38" s="43"/>
    </row>
    <row r="39" spans="1:4" ht="13" x14ac:dyDescent="0.3">
      <c r="A39" s="41"/>
      <c r="B39" s="41"/>
      <c r="C39" s="41"/>
      <c r="D39" s="44"/>
    </row>
    <row r="40" spans="1:4" x14ac:dyDescent="0.25">
      <c r="A40" s="41"/>
      <c r="B40" s="41"/>
      <c r="C40" s="41"/>
      <c r="D40" s="43"/>
    </row>
    <row r="41" spans="1:4" x14ac:dyDescent="0.25">
      <c r="A41" s="41"/>
      <c r="B41" s="41"/>
      <c r="C41" s="41"/>
      <c r="D41" s="43"/>
    </row>
    <row r="42" spans="1:4" x14ac:dyDescent="0.25">
      <c r="A42" s="41"/>
      <c r="B42" s="41"/>
      <c r="C42" s="41"/>
      <c r="D42" s="43"/>
    </row>
    <row r="43" spans="1:4" x14ac:dyDescent="0.25">
      <c r="A43" s="41"/>
      <c r="B43" s="41"/>
      <c r="C43" s="41"/>
      <c r="D43" s="43"/>
    </row>
    <row r="44" spans="1:4" x14ac:dyDescent="0.25">
      <c r="A44" s="41"/>
      <c r="B44" s="41"/>
      <c r="C44" s="41"/>
      <c r="D44" s="45"/>
    </row>
    <row r="45" spans="1:4" x14ac:dyDescent="0.25">
      <c r="A45" s="41"/>
      <c r="B45" s="41"/>
      <c r="C45" s="41"/>
      <c r="D45" s="41"/>
    </row>
    <row r="46" spans="1:4" x14ac:dyDescent="0.25">
      <c r="A46" s="41"/>
      <c r="B46" s="41"/>
      <c r="C46" s="41"/>
      <c r="D46" s="41"/>
    </row>
    <row r="47" spans="1:4" x14ac:dyDescent="0.25">
      <c r="A47" s="41"/>
      <c r="B47" s="41"/>
      <c r="C47" s="41"/>
      <c r="D47" s="41"/>
    </row>
    <row r="48" spans="1:4" x14ac:dyDescent="0.25">
      <c r="A48" s="41"/>
      <c r="B48" s="41"/>
      <c r="C48" s="41"/>
      <c r="D48" s="41"/>
    </row>
    <row r="49" spans="1:4" x14ac:dyDescent="0.25">
      <c r="A49" s="41"/>
      <c r="B49" s="41"/>
      <c r="C49" s="41"/>
      <c r="D49" s="41"/>
    </row>
    <row r="50" spans="1:4" x14ac:dyDescent="0.25">
      <c r="A50" s="41"/>
      <c r="B50" s="41"/>
      <c r="C50" s="41"/>
      <c r="D50" s="41"/>
    </row>
    <row r="51" spans="1:4" x14ac:dyDescent="0.25">
      <c r="A51" s="41"/>
      <c r="B51" s="41"/>
      <c r="C51" s="41"/>
      <c r="D51" s="41"/>
    </row>
    <row r="52" spans="1:4" x14ac:dyDescent="0.25">
      <c r="A52" s="41"/>
      <c r="B52" s="41"/>
      <c r="C52" s="41"/>
      <c r="D52" s="41"/>
    </row>
    <row r="53" spans="1:4" x14ac:dyDescent="0.25">
      <c r="A53" s="41"/>
      <c r="B53" s="41"/>
      <c r="C53" s="41"/>
      <c r="D53" s="41"/>
    </row>
    <row r="54" spans="1:4" x14ac:dyDescent="0.25">
      <c r="A54" s="41"/>
      <c r="B54" s="41"/>
      <c r="C54" s="41"/>
      <c r="D54" s="41"/>
    </row>
    <row r="55" spans="1:4" x14ac:dyDescent="0.25">
      <c r="A55" s="41"/>
      <c r="B55" s="41"/>
      <c r="C55" s="41"/>
      <c r="D55" s="41"/>
    </row>
    <row r="56" spans="1:4" x14ac:dyDescent="0.25">
      <c r="A56" s="46"/>
      <c r="B56" s="46"/>
      <c r="C56" s="46"/>
      <c r="D56" s="46"/>
    </row>
    <row r="57" spans="1:4" x14ac:dyDescent="0.25">
      <c r="A57" s="46"/>
      <c r="B57" s="46"/>
      <c r="C57" s="46"/>
      <c r="D57" s="46"/>
    </row>
    <row r="58" spans="1:4" x14ac:dyDescent="0.25">
      <c r="A58" s="46"/>
      <c r="B58" s="46"/>
      <c r="C58" s="46"/>
      <c r="D58" s="46"/>
    </row>
    <row r="59" spans="1:4" x14ac:dyDescent="0.25">
      <c r="A59" s="46"/>
      <c r="B59" s="46"/>
      <c r="C59" s="46"/>
      <c r="D59" s="46"/>
    </row>
    <row r="60" spans="1:4" x14ac:dyDescent="0.25">
      <c r="A60" s="46"/>
      <c r="B60" s="46"/>
      <c r="C60" s="46"/>
      <c r="D60" s="46"/>
    </row>
    <row r="61" spans="1:4" x14ac:dyDescent="0.25">
      <c r="A61" s="46"/>
      <c r="B61" s="46"/>
      <c r="C61" s="46"/>
      <c r="D61" s="46"/>
    </row>
    <row r="62" spans="1:4" x14ac:dyDescent="0.25">
      <c r="A62" s="46"/>
      <c r="B62" s="46"/>
      <c r="C62" s="46"/>
      <c r="D62" s="46"/>
    </row>
    <row r="63" spans="1:4" x14ac:dyDescent="0.25">
      <c r="A63" s="46"/>
      <c r="B63" s="46"/>
      <c r="C63" s="46"/>
      <c r="D63" s="46"/>
    </row>
    <row r="64" spans="1:4" x14ac:dyDescent="0.25">
      <c r="A64" s="46"/>
      <c r="B64" s="46"/>
      <c r="C64" s="46"/>
      <c r="D64" s="46"/>
    </row>
    <row r="65" spans="1:4" x14ac:dyDescent="0.25">
      <c r="A65" s="46"/>
      <c r="B65" s="46"/>
      <c r="C65" s="46"/>
      <c r="D65" s="46"/>
    </row>
    <row r="66" spans="1:4" x14ac:dyDescent="0.25">
      <c r="A66" s="46"/>
      <c r="B66" s="46"/>
      <c r="C66" s="46"/>
      <c r="D66" s="46"/>
    </row>
    <row r="67" spans="1:4" x14ac:dyDescent="0.25">
      <c r="A67" s="46"/>
      <c r="B67" s="46"/>
      <c r="C67" s="46"/>
      <c r="D67" s="46"/>
    </row>
    <row r="68" spans="1:4" x14ac:dyDescent="0.25">
      <c r="A68" s="46"/>
      <c r="B68" s="46"/>
      <c r="C68" s="46"/>
      <c r="D68" s="46"/>
    </row>
    <row r="69" spans="1:4" x14ac:dyDescent="0.25">
      <c r="A69" s="46"/>
      <c r="B69" s="46"/>
      <c r="C69" s="46"/>
      <c r="D69" s="46"/>
    </row>
    <row r="70" spans="1:4" x14ac:dyDescent="0.25">
      <c r="A70" s="46"/>
      <c r="B70" s="46"/>
      <c r="C70" s="46"/>
      <c r="D70" s="46"/>
    </row>
    <row r="71" spans="1:4" x14ac:dyDescent="0.25">
      <c r="A71" s="46"/>
      <c r="B71" s="46"/>
      <c r="C71" s="46"/>
      <c r="D71" s="46"/>
    </row>
    <row r="72" spans="1:4" x14ac:dyDescent="0.25">
      <c r="A72" s="46"/>
      <c r="B72" s="46"/>
      <c r="C72" s="46"/>
      <c r="D72" s="46"/>
    </row>
    <row r="73" spans="1:4" x14ac:dyDescent="0.25">
      <c r="A73" s="46"/>
      <c r="B73" s="46"/>
      <c r="C73" s="46"/>
      <c r="D73" s="46"/>
    </row>
    <row r="74" spans="1:4" x14ac:dyDescent="0.25">
      <c r="A74" s="46"/>
      <c r="B74" s="46"/>
      <c r="C74" s="46"/>
      <c r="D74" s="46"/>
    </row>
    <row r="75" spans="1:4" x14ac:dyDescent="0.25">
      <c r="A75" s="46"/>
      <c r="B75" s="46"/>
      <c r="C75" s="46"/>
      <c r="D75" s="46"/>
    </row>
    <row r="76" spans="1:4" x14ac:dyDescent="0.25">
      <c r="A76" s="46"/>
      <c r="B76" s="46"/>
      <c r="C76" s="46"/>
      <c r="D76" s="46"/>
    </row>
    <row r="77" spans="1:4" x14ac:dyDescent="0.25">
      <c r="A77" s="46"/>
      <c r="B77" s="46"/>
      <c r="C77" s="46"/>
      <c r="D77" s="46"/>
    </row>
    <row r="78" spans="1:4" x14ac:dyDescent="0.25">
      <c r="A78" s="46"/>
      <c r="B78" s="46"/>
      <c r="C78" s="46"/>
      <c r="D78" s="46"/>
    </row>
    <row r="79" spans="1:4" x14ac:dyDescent="0.25">
      <c r="A79" s="46"/>
      <c r="B79" s="46"/>
      <c r="C79" s="46"/>
      <c r="D79" s="46"/>
    </row>
    <row r="80" spans="1:4" x14ac:dyDescent="0.25">
      <c r="A80" s="46"/>
      <c r="B80" s="46"/>
      <c r="C80" s="46"/>
      <c r="D80" s="46"/>
    </row>
    <row r="81" spans="1:4" x14ac:dyDescent="0.25">
      <c r="A81" s="46"/>
      <c r="B81" s="46"/>
      <c r="C81" s="46"/>
      <c r="D81" s="46"/>
    </row>
    <row r="82" spans="1:4" x14ac:dyDescent="0.25">
      <c r="A82" s="46"/>
      <c r="B82" s="46"/>
      <c r="C82" s="46"/>
      <c r="D82" s="46"/>
    </row>
    <row r="83" spans="1:4" x14ac:dyDescent="0.25">
      <c r="A83" s="46"/>
      <c r="B83" s="46"/>
      <c r="C83" s="46"/>
      <c r="D83" s="46"/>
    </row>
    <row r="84" spans="1:4" x14ac:dyDescent="0.25">
      <c r="A84" s="46"/>
      <c r="B84" s="46"/>
      <c r="C84" s="46"/>
      <c r="D84" s="46"/>
    </row>
    <row r="85" spans="1:4" x14ac:dyDescent="0.25">
      <c r="A85" s="46"/>
      <c r="B85" s="46"/>
      <c r="C85" s="46"/>
      <c r="D85" s="46"/>
    </row>
    <row r="86" spans="1:4" x14ac:dyDescent="0.25">
      <c r="A86" s="46"/>
      <c r="B86" s="46"/>
      <c r="C86" s="46"/>
      <c r="D86" s="46"/>
    </row>
    <row r="87" spans="1:4" x14ac:dyDescent="0.25">
      <c r="A87" s="46"/>
      <c r="B87" s="46"/>
      <c r="C87" s="46"/>
      <c r="D87" s="46"/>
    </row>
    <row r="88" spans="1:4" x14ac:dyDescent="0.25">
      <c r="A88" s="46"/>
      <c r="B88" s="46"/>
      <c r="C88" s="46"/>
      <c r="D88" s="46"/>
    </row>
    <row r="89" spans="1:4" x14ac:dyDescent="0.25">
      <c r="A89" s="46"/>
      <c r="B89" s="46"/>
      <c r="C89" s="46"/>
      <c r="D89" s="46"/>
    </row>
    <row r="90" spans="1:4" x14ac:dyDescent="0.25">
      <c r="A90" s="46"/>
      <c r="B90" s="46"/>
      <c r="C90" s="46"/>
      <c r="D90" s="46"/>
    </row>
    <row r="91" spans="1:4" x14ac:dyDescent="0.25">
      <c r="A91" s="46"/>
      <c r="B91" s="46"/>
      <c r="C91" s="46"/>
      <c r="D91" s="46"/>
    </row>
    <row r="92" spans="1:4" x14ac:dyDescent="0.25">
      <c r="A92" s="46"/>
      <c r="B92" s="46"/>
      <c r="C92" s="46"/>
      <c r="D92" s="46"/>
    </row>
    <row r="93" spans="1:4" x14ac:dyDescent="0.25">
      <c r="A93" s="46"/>
      <c r="B93" s="46"/>
      <c r="C93" s="46"/>
      <c r="D93" s="46"/>
    </row>
    <row r="94" spans="1:4" x14ac:dyDescent="0.25">
      <c r="A94" s="46"/>
      <c r="B94" s="46"/>
      <c r="C94" s="46"/>
      <c r="D94" s="46"/>
    </row>
    <row r="95" spans="1:4" x14ac:dyDescent="0.25">
      <c r="A95" s="46"/>
      <c r="B95" s="46"/>
      <c r="C95" s="46"/>
      <c r="D95" s="46"/>
    </row>
    <row r="96" spans="1:4" x14ac:dyDescent="0.25">
      <c r="A96" s="46"/>
      <c r="B96" s="46"/>
      <c r="C96" s="46"/>
      <c r="D96" s="46"/>
    </row>
    <row r="97" spans="1:4" x14ac:dyDescent="0.25">
      <c r="A97" s="46"/>
      <c r="B97" s="46"/>
      <c r="C97" s="46"/>
      <c r="D97" s="46"/>
    </row>
    <row r="98" spans="1:4" x14ac:dyDescent="0.25">
      <c r="A98" s="46"/>
      <c r="B98" s="46"/>
      <c r="C98" s="46"/>
      <c r="D98" s="46"/>
    </row>
    <row r="99" spans="1:4" x14ac:dyDescent="0.25">
      <c r="A99" s="46"/>
      <c r="B99" s="46"/>
      <c r="C99" s="46"/>
      <c r="D99" s="46"/>
    </row>
    <row r="100" spans="1:4" x14ac:dyDescent="0.25">
      <c r="A100" s="46"/>
      <c r="B100" s="46"/>
      <c r="C100" s="46"/>
      <c r="D100" s="46"/>
    </row>
    <row r="101" spans="1:4" x14ac:dyDescent="0.25">
      <c r="A101" s="46"/>
      <c r="B101" s="46"/>
      <c r="C101" s="46"/>
      <c r="D101" s="46"/>
    </row>
    <row r="102" spans="1:4" x14ac:dyDescent="0.25">
      <c r="A102" s="46"/>
      <c r="B102" s="46"/>
      <c r="C102" s="46"/>
      <c r="D102" s="46"/>
    </row>
    <row r="103" spans="1:4" x14ac:dyDescent="0.25">
      <c r="A103" s="46"/>
      <c r="B103" s="46"/>
      <c r="C103" s="46"/>
      <c r="D103" s="46"/>
    </row>
    <row r="104" spans="1:4" x14ac:dyDescent="0.25">
      <c r="A104" s="46"/>
      <c r="B104" s="46"/>
      <c r="C104" s="46"/>
      <c r="D104" s="46"/>
    </row>
    <row r="105" spans="1:4" x14ac:dyDescent="0.25">
      <c r="A105" s="46"/>
      <c r="B105" s="46"/>
      <c r="C105" s="46"/>
      <c r="D105" s="46"/>
    </row>
    <row r="106" spans="1:4" x14ac:dyDescent="0.25">
      <c r="A106" s="46"/>
      <c r="B106" s="46"/>
      <c r="C106" s="46"/>
      <c r="D106" s="46"/>
    </row>
    <row r="107" spans="1:4" x14ac:dyDescent="0.25">
      <c r="A107" s="46"/>
      <c r="B107" s="46"/>
      <c r="C107" s="46"/>
      <c r="D107" s="46"/>
    </row>
    <row r="108" spans="1:4" x14ac:dyDescent="0.25">
      <c r="A108" s="46"/>
      <c r="B108" s="46"/>
      <c r="C108" s="46"/>
      <c r="D108" s="46"/>
    </row>
    <row r="109" spans="1:4" x14ac:dyDescent="0.25">
      <c r="A109" s="46"/>
      <c r="B109" s="46"/>
      <c r="C109" s="46"/>
      <c r="D109" s="46"/>
    </row>
    <row r="110" spans="1:4" x14ac:dyDescent="0.25">
      <c r="A110" s="46"/>
      <c r="B110" s="46"/>
      <c r="C110" s="46"/>
      <c r="D110" s="46"/>
    </row>
    <row r="111" spans="1:4" x14ac:dyDescent="0.25">
      <c r="A111" s="46"/>
      <c r="B111" s="46"/>
      <c r="C111" s="46"/>
      <c r="D111" s="46"/>
    </row>
    <row r="112" spans="1:4" x14ac:dyDescent="0.25">
      <c r="A112" s="46"/>
      <c r="B112" s="46"/>
      <c r="C112" s="46"/>
      <c r="D112" s="46"/>
    </row>
    <row r="113" spans="1:4" x14ac:dyDescent="0.25">
      <c r="A113" s="46"/>
      <c r="B113" s="46"/>
      <c r="C113" s="46"/>
      <c r="D113" s="46"/>
    </row>
    <row r="114" spans="1:4" x14ac:dyDescent="0.25">
      <c r="A114" s="46"/>
      <c r="B114" s="46"/>
      <c r="C114" s="46"/>
      <c r="D114" s="46"/>
    </row>
    <row r="115" spans="1:4" x14ac:dyDescent="0.25">
      <c r="A115" s="46"/>
      <c r="B115" s="46"/>
      <c r="C115" s="46"/>
      <c r="D115" s="46"/>
    </row>
    <row r="116" spans="1:4" x14ac:dyDescent="0.25">
      <c r="A116" s="46"/>
      <c r="B116" s="46"/>
      <c r="C116" s="46"/>
      <c r="D116" s="46"/>
    </row>
    <row r="117" spans="1:4" x14ac:dyDescent="0.25">
      <c r="A117" s="46"/>
      <c r="B117" s="46"/>
      <c r="C117" s="46"/>
      <c r="D117" s="46"/>
    </row>
    <row r="118" spans="1:4" x14ac:dyDescent="0.25">
      <c r="A118" s="46"/>
      <c r="B118" s="46"/>
      <c r="C118" s="46"/>
      <c r="D118" s="46"/>
    </row>
    <row r="119" spans="1:4" x14ac:dyDescent="0.25">
      <c r="A119" s="46"/>
      <c r="B119" s="46"/>
      <c r="C119" s="46"/>
      <c r="D119" s="46"/>
    </row>
    <row r="120" spans="1:4" x14ac:dyDescent="0.25">
      <c r="A120" s="46"/>
      <c r="B120" s="46"/>
      <c r="C120" s="46"/>
      <c r="D120" s="46"/>
    </row>
    <row r="121" spans="1:4" x14ac:dyDescent="0.25">
      <c r="A121" s="46"/>
      <c r="B121" s="46"/>
      <c r="C121" s="46"/>
      <c r="D121" s="46"/>
    </row>
    <row r="122" spans="1:4" x14ac:dyDescent="0.25">
      <c r="A122" s="46"/>
      <c r="B122" s="46"/>
      <c r="C122" s="46"/>
      <c r="D122" s="46"/>
    </row>
    <row r="123" spans="1:4" x14ac:dyDescent="0.25">
      <c r="A123" s="46"/>
      <c r="B123" s="46"/>
      <c r="C123" s="46"/>
      <c r="D123" s="46"/>
    </row>
    <row r="124" spans="1:4" x14ac:dyDescent="0.25">
      <c r="A124" s="46"/>
      <c r="B124" s="46"/>
      <c r="C124" s="46"/>
      <c r="D124" s="46"/>
    </row>
    <row r="125" spans="1:4" x14ac:dyDescent="0.25">
      <c r="A125" s="46"/>
      <c r="B125" s="46"/>
      <c r="C125" s="46"/>
      <c r="D125" s="46"/>
    </row>
    <row r="126" spans="1:4" x14ac:dyDescent="0.25">
      <c r="A126" s="46"/>
      <c r="B126" s="46"/>
      <c r="C126" s="46"/>
      <c r="D126" s="46"/>
    </row>
    <row r="127" spans="1:4" x14ac:dyDescent="0.25">
      <c r="A127" s="46"/>
      <c r="B127" s="46"/>
      <c r="C127" s="46"/>
      <c r="D127" s="46"/>
    </row>
    <row r="128" spans="1:4" x14ac:dyDescent="0.25">
      <c r="A128" s="46"/>
      <c r="B128" s="46"/>
      <c r="C128" s="46"/>
      <c r="D128" s="46"/>
    </row>
    <row r="129" spans="1:4" x14ac:dyDescent="0.25">
      <c r="A129" s="46"/>
      <c r="B129" s="46"/>
      <c r="C129" s="46"/>
      <c r="D129" s="46"/>
    </row>
    <row r="130" spans="1:4" x14ac:dyDescent="0.25">
      <c r="A130" s="46"/>
      <c r="B130" s="46"/>
      <c r="C130" s="46"/>
      <c r="D130" s="46"/>
    </row>
    <row r="131" spans="1:4" x14ac:dyDescent="0.25">
      <c r="A131" s="46"/>
      <c r="B131" s="46"/>
      <c r="C131" s="46"/>
      <c r="D131" s="46"/>
    </row>
    <row r="132" spans="1:4" x14ac:dyDescent="0.25">
      <c r="A132" s="46"/>
      <c r="B132" s="46"/>
      <c r="C132" s="46"/>
      <c r="D132" s="46"/>
    </row>
    <row r="133" spans="1:4" x14ac:dyDescent="0.25">
      <c r="A133" s="46"/>
      <c r="B133" s="46"/>
      <c r="C133" s="46"/>
      <c r="D133" s="46"/>
    </row>
    <row r="134" spans="1:4" x14ac:dyDescent="0.25">
      <c r="A134" s="46"/>
      <c r="B134" s="46"/>
      <c r="C134" s="46"/>
      <c r="D134" s="46"/>
    </row>
    <row r="135" spans="1:4" x14ac:dyDescent="0.25">
      <c r="A135" s="46"/>
      <c r="B135" s="46"/>
      <c r="C135" s="46"/>
      <c r="D135" s="46"/>
    </row>
    <row r="136" spans="1:4" x14ac:dyDescent="0.25">
      <c r="A136" s="46"/>
      <c r="B136" s="46"/>
      <c r="C136" s="46"/>
      <c r="D136" s="46"/>
    </row>
    <row r="137" spans="1:4" x14ac:dyDescent="0.25">
      <c r="A137" s="46"/>
      <c r="B137" s="46"/>
      <c r="C137" s="46"/>
      <c r="D137" s="46"/>
    </row>
    <row r="138" spans="1:4" x14ac:dyDescent="0.25">
      <c r="A138" s="46"/>
      <c r="B138" s="46"/>
      <c r="C138" s="46"/>
      <c r="D138" s="46"/>
    </row>
    <row r="139" spans="1:4" x14ac:dyDescent="0.25">
      <c r="A139" s="46"/>
      <c r="B139" s="46"/>
      <c r="C139" s="46"/>
      <c r="D139" s="46"/>
    </row>
    <row r="140" spans="1:4" x14ac:dyDescent="0.25">
      <c r="A140" s="46"/>
      <c r="B140" s="46"/>
      <c r="C140" s="46"/>
      <c r="D140" s="46"/>
    </row>
    <row r="141" spans="1:4" x14ac:dyDescent="0.25">
      <c r="A141" s="46"/>
      <c r="B141" s="46"/>
      <c r="C141" s="46"/>
      <c r="D141" s="46"/>
    </row>
    <row r="142" spans="1:4" x14ac:dyDescent="0.25">
      <c r="A142" s="46"/>
      <c r="B142" s="46"/>
      <c r="C142" s="46"/>
      <c r="D142" s="46"/>
    </row>
    <row r="143" spans="1:4" x14ac:dyDescent="0.25">
      <c r="A143" s="46"/>
      <c r="B143" s="46"/>
      <c r="C143" s="46"/>
      <c r="D143" s="46"/>
    </row>
    <row r="144" spans="1:4" x14ac:dyDescent="0.25">
      <c r="A144" s="46"/>
      <c r="B144" s="46"/>
      <c r="C144" s="46"/>
      <c r="D144" s="46"/>
    </row>
    <row r="145" spans="1:4" x14ac:dyDescent="0.25">
      <c r="A145" s="46"/>
      <c r="B145" s="46"/>
      <c r="C145" s="46"/>
      <c r="D145" s="46"/>
    </row>
    <row r="146" spans="1:4" x14ac:dyDescent="0.25">
      <c r="A146" s="46"/>
      <c r="B146" s="46"/>
      <c r="C146" s="46"/>
      <c r="D146" s="46"/>
    </row>
    <row r="147" spans="1:4" x14ac:dyDescent="0.25">
      <c r="A147" s="46"/>
      <c r="B147" s="46"/>
      <c r="C147" s="46"/>
      <c r="D147" s="46"/>
    </row>
    <row r="148" spans="1:4" x14ac:dyDescent="0.25">
      <c r="A148" s="46"/>
      <c r="B148" s="46"/>
      <c r="C148" s="46"/>
      <c r="D148" s="46"/>
    </row>
    <row r="149" spans="1:4" x14ac:dyDescent="0.25">
      <c r="A149" s="46"/>
      <c r="B149" s="46"/>
      <c r="C149" s="46"/>
      <c r="D149" s="46"/>
    </row>
    <row r="150" spans="1:4" x14ac:dyDescent="0.25">
      <c r="A150" s="46"/>
      <c r="B150" s="46"/>
      <c r="C150" s="46"/>
      <c r="D150" s="46"/>
    </row>
    <row r="151" spans="1:4" x14ac:dyDescent="0.25">
      <c r="A151" s="46"/>
      <c r="B151" s="46"/>
      <c r="C151" s="46"/>
      <c r="D151" s="46"/>
    </row>
    <row r="152" spans="1:4" x14ac:dyDescent="0.25">
      <c r="A152" s="46"/>
      <c r="B152" s="46"/>
      <c r="C152" s="46"/>
      <c r="D152" s="46"/>
    </row>
    <row r="153" spans="1:4" x14ac:dyDescent="0.25">
      <c r="A153" s="46"/>
      <c r="B153" s="46"/>
      <c r="C153" s="46"/>
      <c r="D153" s="46"/>
    </row>
    <row r="154" spans="1:4" x14ac:dyDescent="0.25">
      <c r="A154" s="46"/>
      <c r="B154" s="46"/>
      <c r="C154" s="46"/>
      <c r="D154" s="46"/>
    </row>
    <row r="155" spans="1:4" x14ac:dyDescent="0.25">
      <c r="A155" s="46"/>
      <c r="B155" s="46"/>
      <c r="C155" s="46"/>
      <c r="D155" s="46"/>
    </row>
    <row r="156" spans="1:4" x14ac:dyDescent="0.25">
      <c r="A156" s="46"/>
      <c r="B156" s="46"/>
      <c r="C156" s="46"/>
      <c r="D156" s="46"/>
    </row>
    <row r="157" spans="1:4" x14ac:dyDescent="0.25">
      <c r="A157" s="46"/>
      <c r="B157" s="46"/>
      <c r="C157" s="46"/>
      <c r="D157" s="46"/>
    </row>
    <row r="158" spans="1:4" x14ac:dyDescent="0.25">
      <c r="A158" s="46"/>
      <c r="B158" s="46"/>
      <c r="C158" s="46"/>
      <c r="D158" s="46"/>
    </row>
    <row r="159" spans="1:4" x14ac:dyDescent="0.25">
      <c r="A159" s="46"/>
      <c r="B159" s="46"/>
      <c r="C159" s="46"/>
      <c r="D159" s="46"/>
    </row>
    <row r="160" spans="1:4" x14ac:dyDescent="0.25">
      <c r="A160" s="46"/>
      <c r="B160" s="46"/>
      <c r="C160" s="46"/>
      <c r="D160" s="46"/>
    </row>
    <row r="161" spans="1:4" x14ac:dyDescent="0.25">
      <c r="A161" s="46"/>
      <c r="B161" s="46"/>
      <c r="C161" s="46"/>
      <c r="D161" s="46"/>
    </row>
    <row r="162" spans="1:4" x14ac:dyDescent="0.25">
      <c r="A162" s="46"/>
      <c r="B162" s="46"/>
      <c r="C162" s="46"/>
      <c r="D162" s="46"/>
    </row>
    <row r="163" spans="1:4" x14ac:dyDescent="0.25">
      <c r="A163" s="46"/>
      <c r="B163" s="46"/>
      <c r="C163" s="46"/>
      <c r="D163" s="46"/>
    </row>
    <row r="164" spans="1:4" x14ac:dyDescent="0.25">
      <c r="A164" s="46"/>
      <c r="B164" s="46"/>
      <c r="C164" s="46"/>
      <c r="D164" s="46"/>
    </row>
    <row r="165" spans="1:4" x14ac:dyDescent="0.25">
      <c r="A165" s="46"/>
      <c r="B165" s="46"/>
      <c r="C165" s="46"/>
      <c r="D165" s="46"/>
    </row>
    <row r="166" spans="1:4" x14ac:dyDescent="0.25">
      <c r="A166" s="46"/>
      <c r="B166" s="46"/>
      <c r="C166" s="46"/>
      <c r="D166" s="46"/>
    </row>
  </sheetData>
  <sheetProtection algorithmName="SHA-512" hashValue="CeRKqdI8PVBcdcjpYO5B33Sa8GEMpqphoDqe3yfar9XevCYomqwKmMMIpu6nzZNW2nt8og0Vlt/E9ZN2/1cSBA==" saltValue="QzHSqsHjyr0D8JyRvtbGfA==" spinCount="100000" sheet="1" objects="1" scenarios="1" autoFilter="0"/>
  <mergeCells count="5">
    <mergeCell ref="A2:B2"/>
    <mergeCell ref="A3:B3"/>
    <mergeCell ref="A4:B4"/>
    <mergeCell ref="A5:B5"/>
    <mergeCell ref="B24:E24"/>
  </mergeCells>
  <phoneticPr fontId="11" type="noConversion"/>
  <pageMargins left="0.23622047244094491" right="0.23622047244094491" top="0.74803149606299213" bottom="0.74803149606299213" header="0.31496062992125984" footer="0.31496062992125984"/>
  <pageSetup paperSize="9" scale="88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3839679D-75A0-42CA-98A8-DC3E7B1DFE8D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F4025BBB-AF16-461D-90F1-627A0A0B0480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G5:G23</xm:sqref>
        </x14:conditionalFormatting>
      </x14:conditionalFormatting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12575-E715-4E0C-BF73-3A9D57E87A1F}">
  <sheetPr codeName="Arkusz36">
    <pageSetUpPr fitToPage="1"/>
  </sheetPr>
  <dimension ref="A1:G157"/>
  <sheetViews>
    <sheetView zoomScaleNormal="100" zoomScaleSheetLayoutView="100" workbookViewId="0">
      <selection activeCell="B21" sqref="B21"/>
    </sheetView>
  </sheetViews>
  <sheetFormatPr defaultColWidth="9.1796875" defaultRowHeight="12.5" x14ac:dyDescent="0.25"/>
  <cols>
    <col min="1" max="1" width="4.7265625" style="6" customWidth="1"/>
    <col min="2" max="2" width="45.7265625" style="6" customWidth="1"/>
    <col min="3" max="3" width="17.7265625" style="6" customWidth="1"/>
    <col min="4" max="4" width="14.7265625" style="6" customWidth="1"/>
    <col min="5" max="6" width="15.7265625" style="7" customWidth="1"/>
    <col min="7" max="7" width="15.7265625" style="6" customWidth="1"/>
    <col min="8" max="16384" width="9.1796875" style="6"/>
  </cols>
  <sheetData>
    <row r="1" spans="1:7" ht="13" thickBot="1" x14ac:dyDescent="0.3"/>
    <row r="2" spans="1:7" ht="30.75" customHeight="1" thickBot="1" x14ac:dyDescent="0.3">
      <c r="A2" s="427" t="s">
        <v>38</v>
      </c>
      <c r="B2" s="428"/>
      <c r="C2" s="50" t="s">
        <v>189</v>
      </c>
      <c r="D2" s="211" t="s">
        <v>190</v>
      </c>
      <c r="E2" s="9"/>
      <c r="F2" s="9"/>
    </row>
    <row r="3" spans="1:7" ht="26.25" customHeight="1" thickBot="1" x14ac:dyDescent="0.3">
      <c r="A3" s="448" t="s">
        <v>39</v>
      </c>
      <c r="B3" s="451"/>
      <c r="C3" s="171" t="s">
        <v>61</v>
      </c>
      <c r="D3" s="74">
        <v>32</v>
      </c>
      <c r="E3" s="11"/>
      <c r="F3" s="11"/>
    </row>
    <row r="4" spans="1:7" ht="34.5" customHeight="1" thickBot="1" x14ac:dyDescent="0.3">
      <c r="A4" s="429" t="s">
        <v>345</v>
      </c>
      <c r="B4" s="431"/>
      <c r="C4" s="50" t="s">
        <v>346</v>
      </c>
      <c r="D4" s="8"/>
      <c r="E4" s="12"/>
      <c r="F4" s="13" t="s">
        <v>347</v>
      </c>
      <c r="G4" s="214" t="s">
        <v>344</v>
      </c>
    </row>
    <row r="5" spans="1:7" ht="37.5" customHeight="1" thickBot="1" x14ac:dyDescent="0.3">
      <c r="A5" s="432" t="s">
        <v>138</v>
      </c>
      <c r="B5" s="433"/>
      <c r="C5" s="75" t="s">
        <v>333</v>
      </c>
      <c r="D5" s="14"/>
      <c r="E5" s="12"/>
      <c r="F5" s="16">
        <f>SUBTOTAL(9,F7:F19)</f>
        <v>0</v>
      </c>
      <c r="G5" s="216">
        <f>SUBTOTAL(9,G7:G20)</f>
        <v>13</v>
      </c>
    </row>
    <row r="6" spans="1:7" ht="39.5" thickBot="1" x14ac:dyDescent="0.3">
      <c r="A6" s="163" t="s">
        <v>41</v>
      </c>
      <c r="B6" s="47" t="s">
        <v>342</v>
      </c>
      <c r="C6" s="48" t="s">
        <v>42</v>
      </c>
      <c r="D6" s="47" t="s">
        <v>43</v>
      </c>
      <c r="E6" s="47" t="s">
        <v>343</v>
      </c>
      <c r="F6" s="49" t="s">
        <v>187</v>
      </c>
      <c r="G6" s="17" t="s">
        <v>344</v>
      </c>
    </row>
    <row r="7" spans="1:7" ht="13" x14ac:dyDescent="0.25">
      <c r="A7" s="164">
        <v>1</v>
      </c>
      <c r="B7" s="195" t="s">
        <v>24</v>
      </c>
      <c r="C7" s="212" t="s">
        <v>50</v>
      </c>
      <c r="D7" s="1"/>
      <c r="E7" s="133">
        <v>1</v>
      </c>
      <c r="F7" s="22">
        <f t="shared" ref="F7:F19" si="0">IFERROR((D7 * E7),"-")</f>
        <v>0</v>
      </c>
      <c r="G7" s="217">
        <f t="shared" ref="G7:G19" si="1">IF((OR(D7=0,D7="",NOT(ISNUMBER(D7))))=TRUE,1,0)</f>
        <v>1</v>
      </c>
    </row>
    <row r="8" spans="1:7" ht="25" x14ac:dyDescent="0.25">
      <c r="A8" s="165">
        <v>2</v>
      </c>
      <c r="B8" s="197" t="s">
        <v>25</v>
      </c>
      <c r="C8" s="200" t="s">
        <v>50</v>
      </c>
      <c r="D8" s="2"/>
      <c r="E8" s="134">
        <v>1</v>
      </c>
      <c r="F8" s="27">
        <f t="shared" si="0"/>
        <v>0</v>
      </c>
      <c r="G8" s="215">
        <f t="shared" si="1"/>
        <v>1</v>
      </c>
    </row>
    <row r="9" spans="1:7" ht="25" x14ac:dyDescent="0.25">
      <c r="A9" s="165">
        <v>3</v>
      </c>
      <c r="B9" s="197" t="s">
        <v>55</v>
      </c>
      <c r="C9" s="200" t="s">
        <v>50</v>
      </c>
      <c r="D9" s="2"/>
      <c r="E9" s="134">
        <v>1</v>
      </c>
      <c r="F9" s="27">
        <f t="shared" si="0"/>
        <v>0</v>
      </c>
      <c r="G9" s="215">
        <f t="shared" si="1"/>
        <v>1</v>
      </c>
    </row>
    <row r="10" spans="1:7" ht="25" x14ac:dyDescent="0.25">
      <c r="A10" s="165">
        <v>4</v>
      </c>
      <c r="B10" s="197" t="s">
        <v>26</v>
      </c>
      <c r="C10" s="200" t="s">
        <v>50</v>
      </c>
      <c r="D10" s="2"/>
      <c r="E10" s="134">
        <v>1</v>
      </c>
      <c r="F10" s="27">
        <f t="shared" si="0"/>
        <v>0</v>
      </c>
      <c r="G10" s="215">
        <f t="shared" si="1"/>
        <v>1</v>
      </c>
    </row>
    <row r="11" spans="1:7" ht="25" x14ac:dyDescent="0.25">
      <c r="A11" s="165">
        <v>5</v>
      </c>
      <c r="B11" s="197" t="s">
        <v>27</v>
      </c>
      <c r="C11" s="200" t="s">
        <v>50</v>
      </c>
      <c r="D11" s="2"/>
      <c r="E11" s="134">
        <v>1</v>
      </c>
      <c r="F11" s="27">
        <f t="shared" si="0"/>
        <v>0</v>
      </c>
      <c r="G11" s="215">
        <f t="shared" si="1"/>
        <v>1</v>
      </c>
    </row>
    <row r="12" spans="1:7" ht="25" x14ac:dyDescent="0.25">
      <c r="A12" s="165">
        <v>6</v>
      </c>
      <c r="B12" s="197" t="s">
        <v>28</v>
      </c>
      <c r="C12" s="200" t="s">
        <v>50</v>
      </c>
      <c r="D12" s="3"/>
      <c r="E12" s="134">
        <v>1</v>
      </c>
      <c r="F12" s="29">
        <f t="shared" si="0"/>
        <v>0</v>
      </c>
      <c r="G12" s="215">
        <f t="shared" si="1"/>
        <v>1</v>
      </c>
    </row>
    <row r="13" spans="1:7" ht="25" x14ac:dyDescent="0.25">
      <c r="A13" s="165">
        <v>7</v>
      </c>
      <c r="B13" s="197" t="s">
        <v>56</v>
      </c>
      <c r="C13" s="200" t="s">
        <v>50</v>
      </c>
      <c r="D13" s="3"/>
      <c r="E13" s="134">
        <v>1</v>
      </c>
      <c r="F13" s="29">
        <f t="shared" si="0"/>
        <v>0</v>
      </c>
      <c r="G13" s="215">
        <f t="shared" si="1"/>
        <v>1</v>
      </c>
    </row>
    <row r="14" spans="1:7" ht="25" x14ac:dyDescent="0.25">
      <c r="A14" s="165">
        <v>8</v>
      </c>
      <c r="B14" s="197" t="s">
        <v>29</v>
      </c>
      <c r="C14" s="200" t="s">
        <v>50</v>
      </c>
      <c r="D14" s="3"/>
      <c r="E14" s="134">
        <v>1</v>
      </c>
      <c r="F14" s="29">
        <f t="shared" si="0"/>
        <v>0</v>
      </c>
      <c r="G14" s="215">
        <f t="shared" si="1"/>
        <v>1</v>
      </c>
    </row>
    <row r="15" spans="1:7" ht="25" x14ac:dyDescent="0.25">
      <c r="A15" s="165">
        <v>9</v>
      </c>
      <c r="B15" s="197" t="s">
        <v>30</v>
      </c>
      <c r="C15" s="200" t="s">
        <v>50</v>
      </c>
      <c r="D15" s="3"/>
      <c r="E15" s="134">
        <v>1</v>
      </c>
      <c r="F15" s="29">
        <f t="shared" si="0"/>
        <v>0</v>
      </c>
      <c r="G15" s="215">
        <f t="shared" si="1"/>
        <v>1</v>
      </c>
    </row>
    <row r="16" spans="1:7" ht="13" x14ac:dyDescent="0.25">
      <c r="A16" s="165">
        <v>10</v>
      </c>
      <c r="B16" s="197" t="s">
        <v>57</v>
      </c>
      <c r="C16" s="200" t="s">
        <v>50</v>
      </c>
      <c r="D16" s="3"/>
      <c r="E16" s="134">
        <v>1</v>
      </c>
      <c r="F16" s="29">
        <f t="shared" si="0"/>
        <v>0</v>
      </c>
      <c r="G16" s="215">
        <f t="shared" si="1"/>
        <v>1</v>
      </c>
    </row>
    <row r="17" spans="1:7" ht="13" x14ac:dyDescent="0.25">
      <c r="A17" s="165">
        <v>11</v>
      </c>
      <c r="B17" s="197" t="s">
        <v>58</v>
      </c>
      <c r="C17" s="200" t="s">
        <v>50</v>
      </c>
      <c r="D17" s="3"/>
      <c r="E17" s="134">
        <v>1</v>
      </c>
      <c r="F17" s="29">
        <f t="shared" si="0"/>
        <v>0</v>
      </c>
      <c r="G17" s="215">
        <f t="shared" si="1"/>
        <v>1</v>
      </c>
    </row>
    <row r="18" spans="1:7" ht="25" x14ac:dyDescent="0.25">
      <c r="A18" s="165">
        <v>12</v>
      </c>
      <c r="B18" s="199" t="s">
        <v>31</v>
      </c>
      <c r="C18" s="200" t="s">
        <v>45</v>
      </c>
      <c r="D18" s="3"/>
      <c r="E18" s="134">
        <v>1</v>
      </c>
      <c r="F18" s="29">
        <f t="shared" si="0"/>
        <v>0</v>
      </c>
      <c r="G18" s="215">
        <f t="shared" si="1"/>
        <v>1</v>
      </c>
    </row>
    <row r="19" spans="1:7" ht="25.5" thickBot="1" x14ac:dyDescent="0.3">
      <c r="A19" s="166">
        <v>13</v>
      </c>
      <c r="B19" s="213" t="s">
        <v>37</v>
      </c>
      <c r="C19" s="203" t="s">
        <v>45</v>
      </c>
      <c r="D19" s="5"/>
      <c r="E19" s="153">
        <v>1</v>
      </c>
      <c r="F19" s="37">
        <f t="shared" si="0"/>
        <v>0</v>
      </c>
      <c r="G19" s="218">
        <f t="shared" si="1"/>
        <v>1</v>
      </c>
    </row>
    <row r="20" spans="1:7" ht="13.5" thickBot="1" x14ac:dyDescent="0.35">
      <c r="A20" s="38"/>
      <c r="B20" s="434" t="s">
        <v>306</v>
      </c>
      <c r="C20" s="435"/>
      <c r="D20" s="435"/>
      <c r="E20" s="435"/>
      <c r="F20" s="271">
        <f>SUM(F7:F19)</f>
        <v>0</v>
      </c>
      <c r="G20" s="40"/>
    </row>
    <row r="21" spans="1:7" x14ac:dyDescent="0.25">
      <c r="A21" s="41"/>
      <c r="B21" s="41"/>
      <c r="C21" s="41"/>
      <c r="D21" s="42"/>
    </row>
    <row r="22" spans="1:7" x14ac:dyDescent="0.25">
      <c r="A22" s="41"/>
      <c r="B22" s="41"/>
      <c r="C22" s="41"/>
      <c r="D22" s="42"/>
    </row>
    <row r="23" spans="1:7" x14ac:dyDescent="0.25">
      <c r="A23" s="41"/>
      <c r="B23" s="41"/>
      <c r="C23" s="41"/>
      <c r="D23" s="42"/>
    </row>
    <row r="24" spans="1:7" x14ac:dyDescent="0.25">
      <c r="A24" s="41"/>
      <c r="B24" s="41"/>
      <c r="C24" s="41"/>
      <c r="D24" s="42"/>
    </row>
    <row r="25" spans="1:7" ht="16.5" customHeight="1" x14ac:dyDescent="0.25">
      <c r="A25" s="41"/>
      <c r="B25" s="41"/>
      <c r="C25" s="41"/>
      <c r="D25" s="42"/>
    </row>
    <row r="26" spans="1:7" x14ac:dyDescent="0.25">
      <c r="A26" s="41"/>
      <c r="B26" s="41"/>
      <c r="C26" s="41"/>
      <c r="D26" s="42"/>
    </row>
    <row r="27" spans="1:7" x14ac:dyDescent="0.25">
      <c r="A27" s="41"/>
      <c r="B27" s="41"/>
      <c r="C27" s="41"/>
      <c r="D27" s="42"/>
    </row>
    <row r="28" spans="1:7" x14ac:dyDescent="0.25">
      <c r="A28" s="41"/>
      <c r="B28" s="41"/>
      <c r="C28" s="41"/>
      <c r="D28" s="42"/>
    </row>
    <row r="29" spans="1:7" x14ac:dyDescent="0.25">
      <c r="A29" s="41"/>
      <c r="B29" s="41"/>
      <c r="C29" s="41"/>
      <c r="D29" s="43"/>
    </row>
    <row r="30" spans="1:7" ht="13" x14ac:dyDescent="0.3">
      <c r="A30" s="41"/>
      <c r="B30" s="41"/>
      <c r="C30" s="41"/>
      <c r="D30" s="44"/>
    </row>
    <row r="31" spans="1:7" x14ac:dyDescent="0.25">
      <c r="A31" s="41"/>
      <c r="B31" s="41"/>
      <c r="C31" s="41"/>
      <c r="D31" s="43"/>
    </row>
    <row r="32" spans="1:7" x14ac:dyDescent="0.25">
      <c r="A32" s="41"/>
      <c r="B32" s="41"/>
      <c r="C32" s="41"/>
      <c r="D32" s="43"/>
    </row>
    <row r="33" spans="1:4" x14ac:dyDescent="0.25">
      <c r="A33" s="41"/>
      <c r="B33" s="41"/>
      <c r="C33" s="41"/>
      <c r="D33" s="43"/>
    </row>
    <row r="34" spans="1:4" x14ac:dyDescent="0.25">
      <c r="A34" s="41"/>
      <c r="B34" s="41"/>
      <c r="C34" s="41"/>
      <c r="D34" s="43"/>
    </row>
    <row r="35" spans="1:4" x14ac:dyDescent="0.25">
      <c r="A35" s="41"/>
      <c r="B35" s="41"/>
      <c r="C35" s="41"/>
      <c r="D35" s="45"/>
    </row>
    <row r="36" spans="1:4" x14ac:dyDescent="0.25">
      <c r="A36" s="41"/>
      <c r="B36" s="41"/>
      <c r="C36" s="41"/>
      <c r="D36" s="41"/>
    </row>
    <row r="37" spans="1:4" x14ac:dyDescent="0.25">
      <c r="A37" s="41"/>
      <c r="B37" s="41"/>
      <c r="C37" s="41"/>
      <c r="D37" s="41"/>
    </row>
    <row r="38" spans="1:4" x14ac:dyDescent="0.25">
      <c r="A38" s="41"/>
      <c r="B38" s="41"/>
      <c r="C38" s="41"/>
      <c r="D38" s="41"/>
    </row>
    <row r="39" spans="1:4" x14ac:dyDescent="0.25">
      <c r="A39" s="41"/>
      <c r="B39" s="41"/>
      <c r="C39" s="41"/>
      <c r="D39" s="41"/>
    </row>
    <row r="40" spans="1:4" x14ac:dyDescent="0.25">
      <c r="A40" s="41"/>
      <c r="B40" s="41"/>
      <c r="C40" s="41"/>
      <c r="D40" s="41"/>
    </row>
    <row r="41" spans="1:4" x14ac:dyDescent="0.25">
      <c r="A41" s="41"/>
      <c r="B41" s="41"/>
      <c r="C41" s="41"/>
      <c r="D41" s="41"/>
    </row>
    <row r="42" spans="1:4" x14ac:dyDescent="0.25">
      <c r="A42" s="41"/>
      <c r="B42" s="41"/>
      <c r="C42" s="41"/>
      <c r="D42" s="41"/>
    </row>
    <row r="43" spans="1:4" x14ac:dyDescent="0.25">
      <c r="A43" s="41"/>
      <c r="B43" s="41"/>
      <c r="C43" s="41"/>
      <c r="D43" s="41"/>
    </row>
    <row r="44" spans="1:4" x14ac:dyDescent="0.25">
      <c r="A44" s="41"/>
      <c r="B44" s="41"/>
      <c r="C44" s="41"/>
      <c r="D44" s="41"/>
    </row>
    <row r="45" spans="1:4" x14ac:dyDescent="0.25">
      <c r="A45" s="41"/>
      <c r="B45" s="41"/>
      <c r="C45" s="41"/>
      <c r="D45" s="41"/>
    </row>
    <row r="46" spans="1:4" x14ac:dyDescent="0.25">
      <c r="A46" s="41"/>
      <c r="B46" s="41"/>
      <c r="C46" s="41"/>
      <c r="D46" s="41"/>
    </row>
    <row r="47" spans="1:4" x14ac:dyDescent="0.25">
      <c r="A47" s="46"/>
      <c r="B47" s="46"/>
      <c r="C47" s="46"/>
      <c r="D47" s="46"/>
    </row>
    <row r="48" spans="1:4" x14ac:dyDescent="0.25">
      <c r="A48" s="46"/>
      <c r="B48" s="46"/>
      <c r="C48" s="46"/>
      <c r="D48" s="46"/>
    </row>
    <row r="49" spans="1:4" x14ac:dyDescent="0.25">
      <c r="A49" s="46"/>
      <c r="B49" s="46"/>
      <c r="C49" s="46"/>
      <c r="D49" s="46"/>
    </row>
    <row r="50" spans="1:4" x14ac:dyDescent="0.25">
      <c r="A50" s="46"/>
      <c r="B50" s="46"/>
      <c r="C50" s="46"/>
      <c r="D50" s="46"/>
    </row>
    <row r="51" spans="1:4" x14ac:dyDescent="0.25">
      <c r="A51" s="46"/>
      <c r="B51" s="46"/>
      <c r="C51" s="46"/>
      <c r="D51" s="46"/>
    </row>
    <row r="52" spans="1:4" x14ac:dyDescent="0.25">
      <c r="A52" s="46"/>
      <c r="B52" s="46"/>
      <c r="C52" s="46"/>
      <c r="D52" s="46"/>
    </row>
    <row r="53" spans="1:4" x14ac:dyDescent="0.25">
      <c r="A53" s="46"/>
      <c r="B53" s="46"/>
      <c r="C53" s="46"/>
      <c r="D53" s="46"/>
    </row>
    <row r="54" spans="1:4" x14ac:dyDescent="0.25">
      <c r="A54" s="46"/>
      <c r="B54" s="46"/>
      <c r="C54" s="46"/>
      <c r="D54" s="46"/>
    </row>
    <row r="55" spans="1:4" x14ac:dyDescent="0.25">
      <c r="A55" s="46"/>
      <c r="B55" s="46"/>
      <c r="C55" s="46"/>
      <c r="D55" s="46"/>
    </row>
    <row r="56" spans="1:4" x14ac:dyDescent="0.25">
      <c r="A56" s="46"/>
      <c r="B56" s="46"/>
      <c r="C56" s="46"/>
      <c r="D56" s="46"/>
    </row>
    <row r="57" spans="1:4" x14ac:dyDescent="0.25">
      <c r="A57" s="46"/>
      <c r="B57" s="46"/>
      <c r="C57" s="46"/>
      <c r="D57" s="46"/>
    </row>
    <row r="58" spans="1:4" x14ac:dyDescent="0.25">
      <c r="A58" s="46"/>
      <c r="B58" s="46"/>
      <c r="C58" s="46"/>
      <c r="D58" s="46"/>
    </row>
    <row r="59" spans="1:4" x14ac:dyDescent="0.25">
      <c r="A59" s="46"/>
      <c r="B59" s="46"/>
      <c r="C59" s="46"/>
      <c r="D59" s="46"/>
    </row>
    <row r="60" spans="1:4" x14ac:dyDescent="0.25">
      <c r="A60" s="46"/>
      <c r="B60" s="46"/>
      <c r="C60" s="46"/>
      <c r="D60" s="46"/>
    </row>
    <row r="61" spans="1:4" x14ac:dyDescent="0.25">
      <c r="A61" s="46"/>
      <c r="B61" s="46"/>
      <c r="C61" s="46"/>
      <c r="D61" s="46"/>
    </row>
    <row r="62" spans="1:4" x14ac:dyDescent="0.25">
      <c r="A62" s="46"/>
      <c r="B62" s="46"/>
      <c r="C62" s="46"/>
      <c r="D62" s="46"/>
    </row>
    <row r="63" spans="1:4" x14ac:dyDescent="0.25">
      <c r="A63" s="46"/>
      <c r="B63" s="46"/>
      <c r="C63" s="46"/>
      <c r="D63" s="46"/>
    </row>
    <row r="64" spans="1:4" x14ac:dyDescent="0.25">
      <c r="A64" s="46"/>
      <c r="B64" s="46"/>
      <c r="C64" s="46"/>
      <c r="D64" s="46"/>
    </row>
    <row r="65" spans="1:4" x14ac:dyDescent="0.25">
      <c r="A65" s="46"/>
      <c r="B65" s="46"/>
      <c r="C65" s="46"/>
      <c r="D65" s="46"/>
    </row>
    <row r="66" spans="1:4" x14ac:dyDescent="0.25">
      <c r="A66" s="46"/>
      <c r="B66" s="46"/>
      <c r="C66" s="46"/>
      <c r="D66" s="46"/>
    </row>
    <row r="67" spans="1:4" x14ac:dyDescent="0.25">
      <c r="A67" s="46"/>
      <c r="B67" s="46"/>
      <c r="C67" s="46"/>
      <c r="D67" s="46"/>
    </row>
    <row r="68" spans="1:4" x14ac:dyDescent="0.25">
      <c r="A68" s="46"/>
      <c r="B68" s="46"/>
      <c r="C68" s="46"/>
      <c r="D68" s="46"/>
    </row>
    <row r="69" spans="1:4" x14ac:dyDescent="0.25">
      <c r="A69" s="46"/>
      <c r="B69" s="46"/>
      <c r="C69" s="46"/>
      <c r="D69" s="46"/>
    </row>
    <row r="70" spans="1:4" x14ac:dyDescent="0.25">
      <c r="A70" s="46"/>
      <c r="B70" s="46"/>
      <c r="C70" s="46"/>
      <c r="D70" s="46"/>
    </row>
    <row r="71" spans="1:4" x14ac:dyDescent="0.25">
      <c r="A71" s="46"/>
      <c r="B71" s="46"/>
      <c r="C71" s="46"/>
      <c r="D71" s="46"/>
    </row>
    <row r="72" spans="1:4" x14ac:dyDescent="0.25">
      <c r="A72" s="46"/>
      <c r="B72" s="46"/>
      <c r="C72" s="46"/>
      <c r="D72" s="46"/>
    </row>
    <row r="73" spans="1:4" x14ac:dyDescent="0.25">
      <c r="A73" s="46"/>
      <c r="B73" s="46"/>
      <c r="C73" s="46"/>
      <c r="D73" s="46"/>
    </row>
    <row r="74" spans="1:4" x14ac:dyDescent="0.25">
      <c r="A74" s="46"/>
      <c r="B74" s="46"/>
      <c r="C74" s="46"/>
      <c r="D74" s="46"/>
    </row>
    <row r="75" spans="1:4" x14ac:dyDescent="0.25">
      <c r="A75" s="46"/>
      <c r="B75" s="46"/>
      <c r="C75" s="46"/>
      <c r="D75" s="46"/>
    </row>
    <row r="76" spans="1:4" x14ac:dyDescent="0.25">
      <c r="A76" s="46"/>
      <c r="B76" s="46"/>
      <c r="C76" s="46"/>
      <c r="D76" s="46"/>
    </row>
    <row r="77" spans="1:4" x14ac:dyDescent="0.25">
      <c r="A77" s="46"/>
      <c r="B77" s="46"/>
      <c r="C77" s="46"/>
      <c r="D77" s="46"/>
    </row>
    <row r="78" spans="1:4" x14ac:dyDescent="0.25">
      <c r="A78" s="46"/>
      <c r="B78" s="46"/>
      <c r="C78" s="46"/>
      <c r="D78" s="46"/>
    </row>
    <row r="79" spans="1:4" x14ac:dyDescent="0.25">
      <c r="A79" s="46"/>
      <c r="B79" s="46"/>
      <c r="C79" s="46"/>
      <c r="D79" s="46"/>
    </row>
    <row r="80" spans="1:4" x14ac:dyDescent="0.25">
      <c r="A80" s="46"/>
      <c r="B80" s="46"/>
      <c r="C80" s="46"/>
      <c r="D80" s="46"/>
    </row>
    <row r="81" spans="1:4" x14ac:dyDescent="0.25">
      <c r="A81" s="46"/>
      <c r="B81" s="46"/>
      <c r="C81" s="46"/>
      <c r="D81" s="46"/>
    </row>
    <row r="82" spans="1:4" x14ac:dyDescent="0.25">
      <c r="A82" s="46"/>
      <c r="B82" s="46"/>
      <c r="C82" s="46"/>
      <c r="D82" s="46"/>
    </row>
    <row r="83" spans="1:4" x14ac:dyDescent="0.25">
      <c r="A83" s="46"/>
      <c r="B83" s="46"/>
      <c r="C83" s="46"/>
      <c r="D83" s="46"/>
    </row>
    <row r="84" spans="1:4" x14ac:dyDescent="0.25">
      <c r="A84" s="46"/>
      <c r="B84" s="46"/>
      <c r="C84" s="46"/>
      <c r="D84" s="46"/>
    </row>
    <row r="85" spans="1:4" x14ac:dyDescent="0.25">
      <c r="A85" s="46"/>
      <c r="B85" s="46"/>
      <c r="C85" s="46"/>
      <c r="D85" s="46"/>
    </row>
    <row r="86" spans="1:4" x14ac:dyDescent="0.25">
      <c r="A86" s="46"/>
      <c r="B86" s="46"/>
      <c r="C86" s="46"/>
      <c r="D86" s="46"/>
    </row>
    <row r="87" spans="1:4" x14ac:dyDescent="0.25">
      <c r="A87" s="46"/>
      <c r="B87" s="46"/>
      <c r="C87" s="46"/>
      <c r="D87" s="46"/>
    </row>
    <row r="88" spans="1:4" x14ac:dyDescent="0.25">
      <c r="A88" s="46"/>
      <c r="B88" s="46"/>
      <c r="C88" s="46"/>
      <c r="D88" s="46"/>
    </row>
    <row r="89" spans="1:4" x14ac:dyDescent="0.25">
      <c r="A89" s="46"/>
      <c r="B89" s="46"/>
      <c r="C89" s="46"/>
      <c r="D89" s="46"/>
    </row>
    <row r="90" spans="1:4" x14ac:dyDescent="0.25">
      <c r="A90" s="46"/>
      <c r="B90" s="46"/>
      <c r="C90" s="46"/>
      <c r="D90" s="46"/>
    </row>
    <row r="91" spans="1:4" x14ac:dyDescent="0.25">
      <c r="A91" s="46"/>
      <c r="B91" s="46"/>
      <c r="C91" s="46"/>
      <c r="D91" s="46"/>
    </row>
    <row r="92" spans="1:4" x14ac:dyDescent="0.25">
      <c r="A92" s="46"/>
      <c r="B92" s="46"/>
      <c r="C92" s="46"/>
      <c r="D92" s="46"/>
    </row>
    <row r="93" spans="1:4" x14ac:dyDescent="0.25">
      <c r="A93" s="46"/>
      <c r="B93" s="46"/>
      <c r="C93" s="46"/>
      <c r="D93" s="46"/>
    </row>
    <row r="94" spans="1:4" x14ac:dyDescent="0.25">
      <c r="A94" s="46"/>
      <c r="B94" s="46"/>
      <c r="C94" s="46"/>
      <c r="D94" s="46"/>
    </row>
    <row r="95" spans="1:4" x14ac:dyDescent="0.25">
      <c r="A95" s="46"/>
      <c r="B95" s="46"/>
      <c r="C95" s="46"/>
      <c r="D95" s="46"/>
    </row>
    <row r="96" spans="1:4" x14ac:dyDescent="0.25">
      <c r="A96" s="46"/>
      <c r="B96" s="46"/>
      <c r="C96" s="46"/>
      <c r="D96" s="46"/>
    </row>
    <row r="97" spans="1:4" x14ac:dyDescent="0.25">
      <c r="A97" s="46"/>
      <c r="B97" s="46"/>
      <c r="C97" s="46"/>
      <c r="D97" s="46"/>
    </row>
    <row r="98" spans="1:4" x14ac:dyDescent="0.25">
      <c r="A98" s="46"/>
      <c r="B98" s="46"/>
      <c r="C98" s="46"/>
      <c r="D98" s="46"/>
    </row>
    <row r="99" spans="1:4" x14ac:dyDescent="0.25">
      <c r="A99" s="46"/>
      <c r="B99" s="46"/>
      <c r="C99" s="46"/>
      <c r="D99" s="46"/>
    </row>
    <row r="100" spans="1:4" x14ac:dyDescent="0.25">
      <c r="A100" s="46"/>
      <c r="B100" s="46"/>
      <c r="C100" s="46"/>
      <c r="D100" s="46"/>
    </row>
    <row r="101" spans="1:4" x14ac:dyDescent="0.25">
      <c r="A101" s="46"/>
      <c r="B101" s="46"/>
      <c r="C101" s="46"/>
      <c r="D101" s="46"/>
    </row>
    <row r="102" spans="1:4" x14ac:dyDescent="0.25">
      <c r="A102" s="46"/>
      <c r="B102" s="46"/>
      <c r="C102" s="46"/>
      <c r="D102" s="46"/>
    </row>
    <row r="103" spans="1:4" x14ac:dyDescent="0.25">
      <c r="A103" s="46"/>
      <c r="B103" s="46"/>
      <c r="C103" s="46"/>
      <c r="D103" s="46"/>
    </row>
    <row r="104" spans="1:4" x14ac:dyDescent="0.25">
      <c r="A104" s="46"/>
      <c r="B104" s="46"/>
      <c r="C104" s="46"/>
      <c r="D104" s="46"/>
    </row>
    <row r="105" spans="1:4" x14ac:dyDescent="0.25">
      <c r="A105" s="46"/>
      <c r="B105" s="46"/>
      <c r="C105" s="46"/>
      <c r="D105" s="46"/>
    </row>
    <row r="106" spans="1:4" x14ac:dyDescent="0.25">
      <c r="A106" s="46"/>
      <c r="B106" s="46"/>
      <c r="C106" s="46"/>
      <c r="D106" s="46"/>
    </row>
    <row r="107" spans="1:4" x14ac:dyDescent="0.25">
      <c r="A107" s="46"/>
      <c r="B107" s="46"/>
      <c r="C107" s="46"/>
      <c r="D107" s="46"/>
    </row>
    <row r="108" spans="1:4" x14ac:dyDescent="0.25">
      <c r="A108" s="46"/>
      <c r="B108" s="46"/>
      <c r="C108" s="46"/>
      <c r="D108" s="46"/>
    </row>
    <row r="109" spans="1:4" x14ac:dyDescent="0.25">
      <c r="A109" s="46"/>
      <c r="B109" s="46"/>
      <c r="C109" s="46"/>
      <c r="D109" s="46"/>
    </row>
    <row r="110" spans="1:4" x14ac:dyDescent="0.25">
      <c r="A110" s="46"/>
      <c r="B110" s="46"/>
      <c r="C110" s="46"/>
      <c r="D110" s="46"/>
    </row>
    <row r="111" spans="1:4" x14ac:dyDescent="0.25">
      <c r="A111" s="46"/>
      <c r="B111" s="46"/>
      <c r="C111" s="46"/>
      <c r="D111" s="46"/>
    </row>
    <row r="112" spans="1:4" x14ac:dyDescent="0.25">
      <c r="A112" s="46"/>
      <c r="B112" s="46"/>
      <c r="C112" s="46"/>
      <c r="D112" s="46"/>
    </row>
    <row r="113" spans="1:4" x14ac:dyDescent="0.25">
      <c r="A113" s="46"/>
      <c r="B113" s="46"/>
      <c r="C113" s="46"/>
      <c r="D113" s="46"/>
    </row>
    <row r="114" spans="1:4" x14ac:dyDescent="0.25">
      <c r="A114" s="46"/>
      <c r="B114" s="46"/>
      <c r="C114" s="46"/>
      <c r="D114" s="46"/>
    </row>
    <row r="115" spans="1:4" x14ac:dyDescent="0.25">
      <c r="A115" s="46"/>
      <c r="B115" s="46"/>
      <c r="C115" s="46"/>
      <c r="D115" s="46"/>
    </row>
    <row r="116" spans="1:4" x14ac:dyDescent="0.25">
      <c r="A116" s="46"/>
      <c r="B116" s="46"/>
      <c r="C116" s="46"/>
      <c r="D116" s="46"/>
    </row>
    <row r="117" spans="1:4" x14ac:dyDescent="0.25">
      <c r="A117" s="46"/>
      <c r="B117" s="46"/>
      <c r="C117" s="46"/>
      <c r="D117" s="46"/>
    </row>
    <row r="118" spans="1:4" x14ac:dyDescent="0.25">
      <c r="A118" s="46"/>
      <c r="B118" s="46"/>
      <c r="C118" s="46"/>
      <c r="D118" s="46"/>
    </row>
    <row r="119" spans="1:4" x14ac:dyDescent="0.25">
      <c r="A119" s="46"/>
      <c r="B119" s="46"/>
      <c r="C119" s="46"/>
      <c r="D119" s="46"/>
    </row>
    <row r="120" spans="1:4" x14ac:dyDescent="0.25">
      <c r="A120" s="46"/>
      <c r="B120" s="46"/>
      <c r="C120" s="46"/>
      <c r="D120" s="46"/>
    </row>
    <row r="121" spans="1:4" x14ac:dyDescent="0.25">
      <c r="A121" s="46"/>
      <c r="B121" s="46"/>
      <c r="C121" s="46"/>
      <c r="D121" s="46"/>
    </row>
    <row r="122" spans="1:4" x14ac:dyDescent="0.25">
      <c r="A122" s="46"/>
      <c r="B122" s="46"/>
      <c r="C122" s="46"/>
      <c r="D122" s="46"/>
    </row>
    <row r="123" spans="1:4" x14ac:dyDescent="0.25">
      <c r="A123" s="46"/>
      <c r="B123" s="46"/>
      <c r="C123" s="46"/>
      <c r="D123" s="46"/>
    </row>
    <row r="124" spans="1:4" x14ac:dyDescent="0.25">
      <c r="A124" s="46"/>
      <c r="B124" s="46"/>
      <c r="C124" s="46"/>
      <c r="D124" s="46"/>
    </row>
    <row r="125" spans="1:4" x14ac:dyDescent="0.25">
      <c r="A125" s="46"/>
      <c r="B125" s="46"/>
      <c r="C125" s="46"/>
      <c r="D125" s="46"/>
    </row>
    <row r="126" spans="1:4" x14ac:dyDescent="0.25">
      <c r="A126" s="46"/>
      <c r="B126" s="46"/>
      <c r="C126" s="46"/>
      <c r="D126" s="46"/>
    </row>
    <row r="127" spans="1:4" x14ac:dyDescent="0.25">
      <c r="A127" s="46"/>
      <c r="B127" s="46"/>
      <c r="C127" s="46"/>
      <c r="D127" s="46"/>
    </row>
    <row r="128" spans="1:4" x14ac:dyDescent="0.25">
      <c r="A128" s="46"/>
      <c r="B128" s="46"/>
      <c r="C128" s="46"/>
      <c r="D128" s="46"/>
    </row>
    <row r="129" spans="1:4" x14ac:dyDescent="0.25">
      <c r="A129" s="46"/>
      <c r="B129" s="46"/>
      <c r="C129" s="46"/>
      <c r="D129" s="46"/>
    </row>
    <row r="130" spans="1:4" x14ac:dyDescent="0.25">
      <c r="A130" s="46"/>
      <c r="B130" s="46"/>
      <c r="C130" s="46"/>
      <c r="D130" s="46"/>
    </row>
    <row r="131" spans="1:4" x14ac:dyDescent="0.25">
      <c r="A131" s="46"/>
      <c r="B131" s="46"/>
      <c r="C131" s="46"/>
      <c r="D131" s="46"/>
    </row>
    <row r="132" spans="1:4" x14ac:dyDescent="0.25">
      <c r="A132" s="46"/>
      <c r="B132" s="46"/>
      <c r="C132" s="46"/>
      <c r="D132" s="46"/>
    </row>
    <row r="133" spans="1:4" x14ac:dyDescent="0.25">
      <c r="A133" s="46"/>
      <c r="B133" s="46"/>
      <c r="C133" s="46"/>
      <c r="D133" s="46"/>
    </row>
    <row r="134" spans="1:4" x14ac:dyDescent="0.25">
      <c r="A134" s="46"/>
      <c r="B134" s="46"/>
      <c r="C134" s="46"/>
      <c r="D134" s="46"/>
    </row>
    <row r="135" spans="1:4" x14ac:dyDescent="0.25">
      <c r="A135" s="46"/>
      <c r="B135" s="46"/>
      <c r="C135" s="46"/>
      <c r="D135" s="46"/>
    </row>
    <row r="136" spans="1:4" x14ac:dyDescent="0.25">
      <c r="A136" s="46"/>
      <c r="B136" s="46"/>
      <c r="C136" s="46"/>
      <c r="D136" s="46"/>
    </row>
    <row r="137" spans="1:4" x14ac:dyDescent="0.25">
      <c r="A137" s="46"/>
      <c r="B137" s="46"/>
      <c r="C137" s="46"/>
      <c r="D137" s="46"/>
    </row>
    <row r="138" spans="1:4" x14ac:dyDescent="0.25">
      <c r="A138" s="46"/>
      <c r="B138" s="46"/>
      <c r="C138" s="46"/>
      <c r="D138" s="46"/>
    </row>
    <row r="139" spans="1:4" x14ac:dyDescent="0.25">
      <c r="A139" s="46"/>
      <c r="B139" s="46"/>
      <c r="C139" s="46"/>
      <c r="D139" s="46"/>
    </row>
    <row r="140" spans="1:4" x14ac:dyDescent="0.25">
      <c r="A140" s="46"/>
      <c r="B140" s="46"/>
      <c r="C140" s="46"/>
      <c r="D140" s="46"/>
    </row>
    <row r="141" spans="1:4" x14ac:dyDescent="0.25">
      <c r="A141" s="46"/>
      <c r="B141" s="46"/>
      <c r="C141" s="46"/>
      <c r="D141" s="46"/>
    </row>
    <row r="142" spans="1:4" x14ac:dyDescent="0.25">
      <c r="A142" s="46"/>
      <c r="B142" s="46"/>
      <c r="C142" s="46"/>
      <c r="D142" s="46"/>
    </row>
    <row r="143" spans="1:4" x14ac:dyDescent="0.25">
      <c r="A143" s="46"/>
      <c r="B143" s="46"/>
      <c r="C143" s="46"/>
      <c r="D143" s="46"/>
    </row>
    <row r="144" spans="1:4" x14ac:dyDescent="0.25">
      <c r="A144" s="46"/>
      <c r="B144" s="46"/>
      <c r="C144" s="46"/>
      <c r="D144" s="46"/>
    </row>
    <row r="145" spans="1:4" x14ac:dyDescent="0.25">
      <c r="A145" s="46"/>
      <c r="B145" s="46"/>
      <c r="C145" s="46"/>
      <c r="D145" s="46"/>
    </row>
    <row r="146" spans="1:4" x14ac:dyDescent="0.25">
      <c r="A146" s="46"/>
      <c r="B146" s="46"/>
      <c r="C146" s="46"/>
      <c r="D146" s="46"/>
    </row>
    <row r="147" spans="1:4" x14ac:dyDescent="0.25">
      <c r="A147" s="46"/>
      <c r="B147" s="46"/>
      <c r="C147" s="46"/>
      <c r="D147" s="46"/>
    </row>
    <row r="148" spans="1:4" x14ac:dyDescent="0.25">
      <c r="A148" s="46"/>
      <c r="B148" s="46"/>
      <c r="C148" s="46"/>
      <c r="D148" s="46"/>
    </row>
    <row r="149" spans="1:4" x14ac:dyDescent="0.25">
      <c r="A149" s="46"/>
      <c r="B149" s="46"/>
      <c r="C149" s="46"/>
      <c r="D149" s="46"/>
    </row>
    <row r="150" spans="1:4" x14ac:dyDescent="0.25">
      <c r="A150" s="46"/>
      <c r="B150" s="46"/>
      <c r="C150" s="46"/>
      <c r="D150" s="46"/>
    </row>
    <row r="151" spans="1:4" x14ac:dyDescent="0.25">
      <c r="A151" s="46"/>
      <c r="B151" s="46"/>
      <c r="C151" s="46"/>
      <c r="D151" s="46"/>
    </row>
    <row r="152" spans="1:4" x14ac:dyDescent="0.25">
      <c r="A152" s="46"/>
      <c r="B152" s="46"/>
      <c r="C152" s="46"/>
      <c r="D152" s="46"/>
    </row>
    <row r="153" spans="1:4" x14ac:dyDescent="0.25">
      <c r="A153" s="46"/>
      <c r="B153" s="46"/>
      <c r="C153" s="46"/>
      <c r="D153" s="46"/>
    </row>
    <row r="154" spans="1:4" x14ac:dyDescent="0.25">
      <c r="A154" s="46"/>
      <c r="B154" s="46"/>
      <c r="C154" s="46"/>
      <c r="D154" s="46"/>
    </row>
    <row r="155" spans="1:4" x14ac:dyDescent="0.25">
      <c r="A155" s="46"/>
      <c r="B155" s="46"/>
      <c r="C155" s="46"/>
      <c r="D155" s="46"/>
    </row>
    <row r="156" spans="1:4" x14ac:dyDescent="0.25">
      <c r="A156" s="46"/>
      <c r="B156" s="46"/>
      <c r="C156" s="46"/>
      <c r="D156" s="46"/>
    </row>
    <row r="157" spans="1:4" x14ac:dyDescent="0.25">
      <c r="A157" s="46"/>
      <c r="B157" s="46"/>
      <c r="C157" s="46"/>
      <c r="D157" s="46"/>
    </row>
  </sheetData>
  <sheetProtection algorithmName="SHA-512" hashValue="ZSSta9XiIjTVKp6erNctwIBvZb0EcyJ7AlYjl0lZ1j83mBfuQ1k0/OBzXGlPQ16QzjzeVKIMo2JsaTA/tQfsHg==" saltValue="IkEnw3U/4zgP38ZBa8j6ZQ==" spinCount="100000" sheet="1" objects="1" scenarios="1" autoFilter="0"/>
  <mergeCells count="5">
    <mergeCell ref="A2:B2"/>
    <mergeCell ref="A3:B3"/>
    <mergeCell ref="A4:B4"/>
    <mergeCell ref="A5:B5"/>
    <mergeCell ref="B20:E20"/>
  </mergeCells>
  <phoneticPr fontId="11" type="noConversion"/>
  <pageMargins left="0.23622047244094491" right="0.23622047244094491" top="0.74803149606299213" bottom="0.74803149606299213" header="0.31496062992125984" footer="0.31496062992125984"/>
  <pageSetup paperSize="9" scale="88" fitToHeight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4BE1797B-D5C4-489E-B5CF-14ED5AA3CB57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3BDABFB5-389D-4D35-B2F2-2B1196689AB8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G5:G19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36</vt:i4>
      </vt:variant>
      <vt:variant>
        <vt:lpstr>Nazwane zakresy</vt:lpstr>
      </vt:variant>
      <vt:variant>
        <vt:i4>63</vt:i4>
      </vt:variant>
    </vt:vector>
  </HeadingPairs>
  <TitlesOfParts>
    <vt:vector size="99" baseType="lpstr">
      <vt:lpstr>Wynagrodzenie 25DFBT256-4</vt:lpstr>
      <vt:lpstr>Zapotrzebowanie pracowników</vt:lpstr>
      <vt:lpstr>Specjalności_Wymagania</vt:lpstr>
      <vt:lpstr>Czasy pracy</vt:lpstr>
      <vt:lpstr>Wykaz 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'10'!Obszar_wydruku</vt:lpstr>
      <vt:lpstr>'11'!Obszar_wydruku</vt:lpstr>
      <vt:lpstr>'12'!Obszar_wydruku</vt:lpstr>
      <vt:lpstr>'13'!Obszar_wydruku</vt:lpstr>
      <vt:lpstr>'14'!Obszar_wydruku</vt:lpstr>
      <vt:lpstr>'15'!Obszar_wydruku</vt:lpstr>
      <vt:lpstr>'16'!Obszar_wydruku</vt:lpstr>
      <vt:lpstr>'17'!Obszar_wydruku</vt:lpstr>
      <vt:lpstr>'18'!Obszar_wydruku</vt:lpstr>
      <vt:lpstr>'19'!Obszar_wydruku</vt:lpstr>
      <vt:lpstr>'2'!Obszar_wydruku</vt:lpstr>
      <vt:lpstr>'20'!Obszar_wydruku</vt:lpstr>
      <vt:lpstr>'21'!Obszar_wydruku</vt:lpstr>
      <vt:lpstr>'22'!Obszar_wydruku</vt:lpstr>
      <vt:lpstr>'23'!Obszar_wydruku</vt:lpstr>
      <vt:lpstr>'24'!Obszar_wydruku</vt:lpstr>
      <vt:lpstr>'25'!Obszar_wydruku</vt:lpstr>
      <vt:lpstr>'26'!Obszar_wydruku</vt:lpstr>
      <vt:lpstr>'27'!Obszar_wydruku</vt:lpstr>
      <vt:lpstr>'28'!Obszar_wydruku</vt:lpstr>
      <vt:lpstr>'29'!Obszar_wydruku</vt:lpstr>
      <vt:lpstr>'3'!Obszar_wydruku</vt:lpstr>
      <vt:lpstr>'30'!Obszar_wydruku</vt:lpstr>
      <vt:lpstr>'31'!Obszar_wydruku</vt:lpstr>
      <vt:lpstr>'32'!Obszar_wydruku</vt:lpstr>
      <vt:lpstr>'4'!Obszar_wydruku</vt:lpstr>
      <vt:lpstr>'5'!Obszar_wydruku</vt:lpstr>
      <vt:lpstr>'6'!Obszar_wydruku</vt:lpstr>
      <vt:lpstr>'7'!Obszar_wydruku</vt:lpstr>
      <vt:lpstr>'8'!Obszar_wydruku</vt:lpstr>
      <vt:lpstr>'9'!Obszar_wydruku</vt:lpstr>
      <vt:lpstr>'Wykaz '!Obszar_wydruku</vt:lpstr>
      <vt:lpstr>'10'!Tytuły_wydruku</vt:lpstr>
      <vt:lpstr>'11'!Tytuły_wydruku</vt:lpstr>
      <vt:lpstr>'12'!Tytuły_wydruku</vt:lpstr>
      <vt:lpstr>'13'!Tytuły_wydruku</vt:lpstr>
      <vt:lpstr>'14'!Tytuły_wydruku</vt:lpstr>
      <vt:lpstr>'15'!Tytuły_wydruku</vt:lpstr>
      <vt:lpstr>'16'!Tytuły_wydruku</vt:lpstr>
      <vt:lpstr>'17'!Tytuły_wydruku</vt:lpstr>
      <vt:lpstr>'18'!Tytuły_wydruku</vt:lpstr>
      <vt:lpstr>'19'!Tytuły_wydruku</vt:lpstr>
      <vt:lpstr>'2'!Tytuły_wydruku</vt:lpstr>
      <vt:lpstr>'20'!Tytuły_wydruku</vt:lpstr>
      <vt:lpstr>'21'!Tytuły_wydruku</vt:lpstr>
      <vt:lpstr>'22'!Tytuły_wydruku</vt:lpstr>
      <vt:lpstr>'23'!Tytuły_wydruku</vt:lpstr>
      <vt:lpstr>'24'!Tytuły_wydruku</vt:lpstr>
      <vt:lpstr>'25'!Tytuły_wydruku</vt:lpstr>
      <vt:lpstr>'26'!Tytuły_wydruku</vt:lpstr>
      <vt:lpstr>'27'!Tytuły_wydruku</vt:lpstr>
      <vt:lpstr>'28'!Tytuły_wydruku</vt:lpstr>
      <vt:lpstr>'29'!Tytuły_wydruku</vt:lpstr>
      <vt:lpstr>'3'!Tytuły_wydruku</vt:lpstr>
      <vt:lpstr>'30'!Tytuły_wydruku</vt:lpstr>
      <vt:lpstr>'31'!Tytuły_wydruku</vt:lpstr>
      <vt:lpstr>'32'!Tytuły_wydruku</vt:lpstr>
      <vt:lpstr>'4'!Tytuły_wydruku</vt:lpstr>
      <vt:lpstr>'5'!Tytuły_wydruku</vt:lpstr>
      <vt:lpstr>'6'!Tytuły_wydruku</vt:lpstr>
      <vt:lpstr>'7'!Tytuły_wydruku</vt:lpstr>
      <vt:lpstr>'8'!Tytuły_wydruku</vt:lpstr>
      <vt:lpstr>'9'!Tytuły_wydruku</vt:lpstr>
    </vt:vector>
  </TitlesOfParts>
  <Company>VATTENFALL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kasinskiw</dc:creator>
  <cp:lastModifiedBy>Kuciński Łukasz</cp:lastModifiedBy>
  <cp:lastPrinted>2017-06-20T08:51:03Z</cp:lastPrinted>
  <dcterms:created xsi:type="dcterms:W3CDTF">2012-07-17T09:54:26Z</dcterms:created>
  <dcterms:modified xsi:type="dcterms:W3CDTF">2026-02-23T11:06:01Z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92ba641-f5c0-4b0b-b233-2c0b52c4ebb0_Enabled">
    <vt:lpwstr>true</vt:lpwstr>
  </property>
  <property fmtid="{D5CDD505-2E9C-101B-9397-08002B2CF9AE}" pid="3" name="MSIP_Label_392ba641-f5c0-4b0b-b233-2c0b52c4ebb0_SetDate">
    <vt:lpwstr>2021-05-11T08:20:13Z</vt:lpwstr>
  </property>
  <property fmtid="{D5CDD505-2E9C-101B-9397-08002B2CF9AE}" pid="4" name="MSIP_Label_392ba641-f5c0-4b0b-b233-2c0b52c4ebb0_Method">
    <vt:lpwstr>Standard</vt:lpwstr>
  </property>
  <property fmtid="{D5CDD505-2E9C-101B-9397-08002B2CF9AE}" pid="5" name="MSIP_Label_392ba641-f5c0-4b0b-b233-2c0b52c4ebb0_Name">
    <vt:lpwstr>Publiczne</vt:lpwstr>
  </property>
  <property fmtid="{D5CDD505-2E9C-101B-9397-08002B2CF9AE}" pid="6" name="MSIP_Label_392ba641-f5c0-4b0b-b233-2c0b52c4ebb0_SiteId">
    <vt:lpwstr>3e4cfd5a-58d7-4158-af8b-3cc59d2bc964</vt:lpwstr>
  </property>
  <property fmtid="{D5CDD505-2E9C-101B-9397-08002B2CF9AE}" pid="7" name="MSIP_Label_392ba641-f5c0-4b0b-b233-2c0b52c4ebb0_ActionId">
    <vt:lpwstr>b42b14e5-f7cb-463c-a5e2-1dec54da2583</vt:lpwstr>
  </property>
  <property fmtid="{D5CDD505-2E9C-101B-9397-08002B2CF9AE}" pid="8" name="MSIP_Label_392ba641-f5c0-4b0b-b233-2c0b52c4ebb0_ContentBits">
    <vt:lpwstr>0</vt:lpwstr>
  </property>
</Properties>
</file>